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C:\Users\AVoloseviciene\OneDrive - LAKD\Darbalaukis\PIRKIMAI\12.13 5148 D A K+K Valstybinės reikšmės krašto kelio Nr. 206 Šilutė-Rusnė ruožo nuo 0,00 iki 0,303 km kapitalinis remontas\4. Klausimai 2\"/>
    </mc:Choice>
  </mc:AlternateContent>
  <xr:revisionPtr revIDLastSave="0" documentId="13_ncr:1_{5C066605-CD86-4893-B5F9-F89F95096406}" xr6:coauthVersionLast="47" xr6:coauthVersionMax="47" xr10:uidLastSave="{00000000-0000-0000-0000-000000000000}"/>
  <bookViews>
    <workbookView xWindow="-120" yWindow="-120" windowWidth="29040" windowHeight="15720" xr2:uid="{6BC1EAF5-0D01-43F1-AE22-A39552859E42}"/>
  </bookViews>
  <sheets>
    <sheet name="DKŽ_1_etapas" sheetId="5" r:id="rId1"/>
    <sheet name="DKŽ_2_etapas" sheetId="6" r:id="rId2"/>
    <sheet name="DKŽ_3_etapas" sheetId="9" r:id="rId3"/>
    <sheet name="SK-03.01" sheetId="10" r:id="rId4"/>
    <sheet name="SK-03.02" sheetId="11" r:id="rId5"/>
    <sheet name="VN_04" sheetId="12" r:id="rId6"/>
    <sheet name="E-05" sheetId="13" r:id="rId7"/>
    <sheet name="A-07" sheetId="14" r:id="rId8"/>
    <sheet name="Santrauka" sheetId="15" r:id="rId9"/>
  </sheets>
  <definedNames>
    <definedName name="_Hlk153875420" localSheetId="5">VN_04!$C$21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 i="5" l="1"/>
  <c r="G6" i="6"/>
  <c r="G29" i="6"/>
  <c r="G28" i="6"/>
  <c r="G32" i="6"/>
  <c r="G31" i="6"/>
  <c r="G30" i="6"/>
  <c r="G27" i="6"/>
  <c r="G26" i="6"/>
  <c r="G26" i="9"/>
  <c r="G25" i="9"/>
  <c r="G29" i="9"/>
  <c r="G28" i="9"/>
  <c r="G27" i="9"/>
  <c r="G24" i="9"/>
  <c r="G23" i="9"/>
  <c r="G32" i="5"/>
  <c r="G31" i="5"/>
  <c r="G35" i="5"/>
  <c r="G34" i="5"/>
  <c r="G33" i="5"/>
  <c r="G30" i="5"/>
  <c r="G29" i="5"/>
  <c r="G6" i="5"/>
  <c r="G54" i="6"/>
  <c r="I54" i="6" s="1"/>
  <c r="G8" i="10"/>
  <c r="G35" i="13"/>
  <c r="G34" i="13"/>
  <c r="G33" i="13"/>
  <c r="G32" i="13"/>
  <c r="G31" i="13"/>
  <c r="G30" i="13"/>
  <c r="G29" i="13"/>
  <c r="G28" i="13"/>
  <c r="G27" i="13"/>
  <c r="G26" i="13"/>
  <c r="G25" i="13"/>
  <c r="G24" i="13"/>
  <c r="G20" i="13"/>
  <c r="G8" i="9"/>
  <c r="G6" i="9"/>
  <c r="G7" i="6"/>
  <c r="G8" i="6"/>
  <c r="I35" i="13" l="1"/>
  <c r="G7" i="9" l="1"/>
  <c r="G5" i="9"/>
  <c r="G5" i="6"/>
  <c r="G46" i="6"/>
  <c r="G5" i="5"/>
  <c r="G8" i="5"/>
  <c r="G24" i="5"/>
  <c r="G16" i="9"/>
  <c r="I16" i="9" s="1"/>
  <c r="G17" i="9"/>
  <c r="G18" i="9"/>
  <c r="G19" i="9"/>
  <c r="G20" i="9"/>
  <c r="G21" i="9"/>
  <c r="G22" i="9"/>
  <c r="G30" i="9"/>
  <c r="G31" i="9"/>
  <c r="G32" i="9"/>
  <c r="G33" i="9"/>
  <c r="G34" i="9"/>
  <c r="G35" i="9"/>
  <c r="G36" i="9"/>
  <c r="G37" i="9"/>
  <c r="G38" i="9"/>
  <c r="G39" i="9"/>
  <c r="G40" i="9"/>
  <c r="G41" i="9"/>
  <c r="I41" i="9" s="1"/>
  <c r="G42" i="9"/>
  <c r="I42" i="9" s="1"/>
  <c r="G38" i="6"/>
  <c r="G39" i="6"/>
  <c r="G40" i="6"/>
  <c r="G41" i="6"/>
  <c r="G42" i="6"/>
  <c r="G43" i="6"/>
  <c r="G44" i="6"/>
  <c r="G45" i="6"/>
  <c r="G47" i="6"/>
  <c r="G48" i="6"/>
  <c r="G49" i="6"/>
  <c r="G50" i="6"/>
  <c r="G51" i="6"/>
  <c r="G52" i="6"/>
  <c r="G53" i="6"/>
  <c r="G17" i="6"/>
  <c r="G18" i="6"/>
  <c r="G19" i="6"/>
  <c r="I19" i="6" s="1"/>
  <c r="G20" i="6"/>
  <c r="G21" i="6"/>
  <c r="G22" i="6"/>
  <c r="G23" i="6"/>
  <c r="G24" i="6"/>
  <c r="G25" i="6"/>
  <c r="G33" i="6"/>
  <c r="G34" i="6"/>
  <c r="G35" i="6"/>
  <c r="G36" i="6"/>
  <c r="G37" i="6"/>
  <c r="G15" i="6"/>
  <c r="G16" i="6"/>
  <c r="G22" i="5"/>
  <c r="I22" i="5" s="1"/>
  <c r="G23" i="5"/>
  <c r="G25" i="5"/>
  <c r="G26" i="5"/>
  <c r="G27" i="5"/>
  <c r="G28" i="5"/>
  <c r="G36" i="5"/>
  <c r="G37" i="5"/>
  <c r="G38" i="5"/>
  <c r="G39" i="5"/>
  <c r="G40" i="5"/>
  <c r="G41" i="5"/>
  <c r="G42" i="5"/>
  <c r="G43" i="5"/>
  <c r="G44" i="5"/>
  <c r="G45" i="5"/>
  <c r="G46" i="5"/>
  <c r="G47" i="5"/>
  <c r="G48" i="5"/>
  <c r="G49" i="5"/>
  <c r="G50" i="5"/>
  <c r="G51" i="5"/>
  <c r="G52" i="5"/>
  <c r="G53" i="5"/>
  <c r="G54" i="5"/>
  <c r="G21" i="5"/>
  <c r="G20" i="5"/>
  <c r="G19" i="5"/>
  <c r="G47" i="14"/>
  <c r="G46" i="14"/>
  <c r="G45" i="14"/>
  <c r="G44" i="14"/>
  <c r="G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G48" i="14" l="1"/>
  <c r="C11" i="15" s="1"/>
  <c r="I36" i="14"/>
  <c r="I47" i="14"/>
  <c r="I44" i="14"/>
  <c r="I54" i="5"/>
  <c r="I47" i="5"/>
  <c r="I44" i="5"/>
  <c r="I36" i="5"/>
  <c r="I34" i="9"/>
  <c r="I40" i="6"/>
  <c r="I30" i="9"/>
  <c r="I40" i="9"/>
  <c r="I38" i="9"/>
  <c r="I53" i="6"/>
  <c r="I51" i="5"/>
  <c r="I40" i="5"/>
  <c r="I47" i="6"/>
  <c r="I44" i="6"/>
  <c r="I33" i="6"/>
  <c r="I36" i="6"/>
  <c r="I50" i="6"/>
  <c r="I14" i="14"/>
  <c r="G36" i="13" l="1"/>
  <c r="I36" i="13" s="1"/>
  <c r="G23" i="13"/>
  <c r="G22" i="13"/>
  <c r="G21" i="13"/>
  <c r="G19" i="13"/>
  <c r="G18" i="13"/>
  <c r="G17" i="13"/>
  <c r="G16" i="13"/>
  <c r="G15" i="13"/>
  <c r="G14" i="13"/>
  <c r="G13" i="13"/>
  <c r="G12" i="13"/>
  <c r="G11" i="13"/>
  <c r="G10" i="13"/>
  <c r="G9" i="13"/>
  <c r="G8" i="13"/>
  <c r="G7" i="13"/>
  <c r="G6" i="13"/>
  <c r="G5" i="13"/>
  <c r="G37" i="13" l="1"/>
  <c r="C10" i="15" s="1"/>
  <c r="I23" i="13"/>
  <c r="G22" i="12" l="1"/>
  <c r="G21" i="12"/>
  <c r="G20" i="12"/>
  <c r="G19" i="12"/>
  <c r="G18" i="12"/>
  <c r="G17" i="12"/>
  <c r="G16" i="12"/>
  <c r="G15" i="12"/>
  <c r="G14" i="12"/>
  <c r="G13" i="12"/>
  <c r="G12" i="12"/>
  <c r="G11" i="12"/>
  <c r="G10" i="12"/>
  <c r="G9" i="12"/>
  <c r="G8" i="12"/>
  <c r="G7" i="12"/>
  <c r="G6" i="12"/>
  <c r="G5" i="12"/>
  <c r="I22" i="12" l="1"/>
  <c r="I16" i="12"/>
  <c r="G23" i="12"/>
  <c r="C9" i="15" s="1"/>
  <c r="I9" i="12"/>
  <c r="I11" i="12"/>
  <c r="G23" i="11"/>
  <c r="G22" i="11"/>
  <c r="G21" i="11"/>
  <c r="G20" i="11"/>
  <c r="I20" i="11" s="1"/>
  <c r="G19" i="11"/>
  <c r="G18" i="11"/>
  <c r="G17" i="11"/>
  <c r="G16" i="11"/>
  <c r="G15" i="11"/>
  <c r="G14" i="11"/>
  <c r="G13" i="11"/>
  <c r="G12" i="11"/>
  <c r="G11" i="11"/>
  <c r="G10" i="11"/>
  <c r="G9" i="11"/>
  <c r="G8" i="11"/>
  <c r="G7" i="11"/>
  <c r="G6" i="11"/>
  <c r="G5" i="11"/>
  <c r="I5" i="11" s="1"/>
  <c r="I11" i="11" l="1"/>
  <c r="I23" i="11"/>
  <c r="I19" i="11"/>
  <c r="G24" i="11"/>
  <c r="C8" i="15" s="1"/>
  <c r="G57" i="10" l="1"/>
  <c r="I57" i="10" s="1"/>
  <c r="G56" i="10"/>
  <c r="G55" i="10"/>
  <c r="I56" i="10" s="1"/>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I10" i="10" s="1"/>
  <c r="G9" i="10"/>
  <c r="G7" i="10"/>
  <c r="G6" i="10"/>
  <c r="G5" i="10"/>
  <c r="I43" i="10" l="1"/>
  <c r="I54" i="10"/>
  <c r="G58" i="10"/>
  <c r="C7" i="15" s="1"/>
  <c r="I9" i="10"/>
  <c r="G15" i="9" l="1"/>
  <c r="G14" i="9"/>
  <c r="G13" i="9"/>
  <c r="G12" i="9"/>
  <c r="G11" i="9"/>
  <c r="G10" i="9"/>
  <c r="G9" i="9"/>
  <c r="G14" i="6"/>
  <c r="G13" i="6"/>
  <c r="G12" i="6"/>
  <c r="G11" i="6"/>
  <c r="G10" i="6"/>
  <c r="G9" i="6"/>
  <c r="G17" i="5"/>
  <c r="G18" i="5"/>
  <c r="G7" i="5"/>
  <c r="G9" i="5"/>
  <c r="G10" i="5"/>
  <c r="G11" i="5"/>
  <c r="G12" i="5"/>
  <c r="G13" i="5"/>
  <c r="G14" i="5"/>
  <c r="G16" i="5"/>
  <c r="G15" i="5"/>
  <c r="I21" i="5" l="1"/>
  <c r="G55" i="6"/>
  <c r="C5" i="15" s="1"/>
  <c r="I14" i="5"/>
  <c r="G55" i="5"/>
  <c r="C4" i="15" s="1"/>
  <c r="G43" i="9"/>
  <c r="C6" i="15" s="1"/>
  <c r="I11" i="9"/>
  <c r="I18" i="6"/>
  <c r="I15" i="9"/>
  <c r="I11" i="6"/>
  <c r="C12" i="15" l="1"/>
</calcChain>
</file>

<file path=xl/sharedStrings.xml><?xml version="1.0" encoding="utf-8"?>
<sst xmlns="http://schemas.openxmlformats.org/spreadsheetml/2006/main" count="1365" uniqueCount="446">
  <si>
    <t>Valstybinės reikšmės krašto kelio Nr. 206 Šilutė-Rusnė ruožo nuo 0,00 iki 0,303 km kapitalinis remontas</t>
  </si>
  <si>
    <t>DARBŲ KIEKIŲ ŽINIARAŠTIS NR. 1 – SUSISIEKIMO DALIS. TILTAS PER ŠYŠĄ 0,041 KM</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</si>
  <si>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</si>
  <si>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</si>
  <si>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</si>
  <si>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</si>
  <si>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</si>
  <si>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</si>
  <si>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</si>
  <si>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</si>
  <si>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</si>
  <si>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Asfaltbetonio dangos nufrezavimas freza su automatiniu aukščio reguliavimu (h – 8–16 cm)</t>
  </si>
  <si>
    <r>
      <t>m</t>
    </r>
    <r>
      <rPr>
        <vertAlign val="superscript"/>
        <sz val="11"/>
        <color theme="1"/>
        <rFont val="Times New Roman"/>
        <family val="1"/>
        <charset val="186"/>
      </rPr>
      <t>2</t>
    </r>
  </si>
  <si>
    <t>1.2</t>
  </si>
  <si>
    <t>Grįžtamosios medžiagos (išardytas asfaltas), įkainis 11,20 Eur/m3 (sąmatoje įvertinamas su minuso ženklu)</t>
  </si>
  <si>
    <r>
      <t>m</t>
    </r>
    <r>
      <rPr>
        <vertAlign val="superscript"/>
        <sz val="11"/>
        <color theme="1"/>
        <rFont val="Times New Roman"/>
        <family val="1"/>
        <charset val="186"/>
      </rPr>
      <t>3</t>
    </r>
  </si>
  <si>
    <t>1.3</t>
  </si>
  <si>
    <t>Betoninių trinkelių/plytelių demontavimas (išsaugant esamas medžiagas)</t>
  </si>
  <si>
    <t>1.4</t>
  </si>
  <si>
    <t>1.5</t>
  </si>
  <si>
    <t>m</t>
  </si>
  <si>
    <t>1.6</t>
  </si>
  <si>
    <t>1.7</t>
  </si>
  <si>
    <t>vnt.</t>
  </si>
  <si>
    <t>1.8</t>
  </si>
  <si>
    <t>1.9</t>
  </si>
  <si>
    <t>1.10</t>
  </si>
  <si>
    <t>1.11</t>
  </si>
  <si>
    <t>Iš viso skyriuje 1, 
Eur be PVM</t>
  </si>
  <si>
    <t>2. Žemės sankasa</t>
  </si>
  <si>
    <t>2.1</t>
  </si>
  <si>
    <t>2.2</t>
  </si>
  <si>
    <t>2.3</t>
  </si>
  <si>
    <t>2.4</t>
  </si>
  <si>
    <t>Grunto kasimas mechanizuotu būdu, pakrovimas į autosavivarčius ir vežimas Rangovo pasirinktu atstumu sandėliavimui</t>
  </si>
  <si>
    <t>2.5</t>
  </si>
  <si>
    <t>Viršutinio 25 cm storio sluoksnio sankasos grunto kvalifikuotas pagerinimas</t>
  </si>
  <si>
    <t>2.6</t>
  </si>
  <si>
    <t xml:space="preserve">Sankasos planiravimas </t>
  </si>
  <si>
    <t>2.7</t>
  </si>
  <si>
    <t>Plotų ir šlaitų planiravimas </t>
  </si>
  <si>
    <t>2.8</t>
  </si>
  <si>
    <t>Dirvožemio kasimas, pakrovimas į autosavivarčius ir atvežimas į statybos darbų aikštelę iš sandėliavimo vietos (esamos medžiagos vejos atstatymui)</t>
  </si>
  <si>
    <t>2.9</t>
  </si>
  <si>
    <t>Plotų ir šlaitų sutvarkymas, užpilant iki 10 cm storio dirvožemio sluoksniu ir užsėjant vejos sėklomis</t>
  </si>
  <si>
    <t>Iš viso skyriuje 2, 
Eur be PVM</t>
  </si>
  <si>
    <t>3. Vandens nuleidimas. Drenažas</t>
  </si>
  <si>
    <t>3.1</t>
  </si>
  <si>
    <t>PP drenažo vamzdžiai DN110 ir jų paklojimas (įskaitant skaldelę (fr. 4/16, 0,3m3 ), atskiriančiąją neaustinę geotekstilę (1m2), visas fasonines ir sujungimo dalis, vamzdyno praplovimą, TV diagnostiką, montavimo darbus</t>
  </si>
  <si>
    <t>Iš viso skyriuje 3, 
Eur be PVM</t>
  </si>
  <si>
    <t>4.1</t>
  </si>
  <si>
    <t>Apsauginio šalčiui atsparaus sluoksnio įrengimas</t>
  </si>
  <si>
    <t>4.2</t>
  </si>
  <si>
    <t>4.3</t>
  </si>
  <si>
    <t>Apatinio asfalto dangos sluoksnio, h – 8 cm iš mišinio AC 22 PN su 70/100 įrengimas</t>
  </si>
  <si>
    <t>4.4</t>
  </si>
  <si>
    <t>Juodų dangų paviršiaus pagruntavimas polimerais modifikuota bitumine emulsija  (C40B5-S)</t>
  </si>
  <si>
    <t>4.5</t>
  </si>
  <si>
    <r>
      <t>Viršutinio asfalto dangos sluoksnio, h – 4 cm iš mišinio AC 11 VN su 70/100</t>
    </r>
    <r>
      <rPr>
        <vertAlign val="subscript"/>
        <sz val="11"/>
        <color theme="1"/>
        <rFont val="Times New Roman"/>
        <family val="1"/>
        <charset val="186"/>
      </rPr>
      <t xml:space="preserve"> </t>
    </r>
    <r>
      <rPr>
        <sz val="11"/>
        <color theme="1"/>
        <rFont val="Times New Roman"/>
        <family val="1"/>
        <charset val="186"/>
      </rPr>
      <t>įrengimas</t>
    </r>
  </si>
  <si>
    <t>4.6</t>
  </si>
  <si>
    <t xml:space="preserve">Išilginių siūlių padengimas bitumine mase </t>
  </si>
  <si>
    <t>4.7</t>
  </si>
  <si>
    <t>Paviršiaus pašiurkštinimas granitine skaldele 1/3</t>
  </si>
  <si>
    <t>Iš viso skyriuje 4, 
Eur be PVM</t>
  </si>
  <si>
    <t>5. Šaligatvio dangos konstrukcijos atstatymas</t>
  </si>
  <si>
    <t>5.1</t>
  </si>
  <si>
    <t>Skaldos pagrindo iš nesurištojo mišinio 0/45, h – 0,10 m įrengimas</t>
  </si>
  <si>
    <r>
      <t>m</t>
    </r>
    <r>
      <rPr>
        <vertAlign val="superscript"/>
        <sz val="11"/>
        <rFont val="Times New Roman"/>
        <family val="1"/>
        <charset val="186"/>
      </rPr>
      <t>2</t>
    </r>
  </si>
  <si>
    <t>5.2</t>
  </si>
  <si>
    <t>5.3</t>
  </si>
  <si>
    <t>Pilkos spalvos betoninės trinkelės/plytelės (panaudojant esamas medžiagas)</t>
  </si>
  <si>
    <t>5.4</t>
  </si>
  <si>
    <t>Įspėjamieji ir vedamieji paviršiai (panaudojant esamas medžiagas)</t>
  </si>
  <si>
    <t>Iš viso skyriuje 5, 
Eur be PVM</t>
  </si>
  <si>
    <t>6. Šaligatvio dangos konstrukcija</t>
  </si>
  <si>
    <t>6.1</t>
  </si>
  <si>
    <t>6.2</t>
  </si>
  <si>
    <t>Skaldos pagrindo iš nesurištojo mišinio 0/45, h – 0,15 m įrengimas</t>
  </si>
  <si>
    <t>6.3</t>
  </si>
  <si>
    <t>6.4</t>
  </si>
  <si>
    <t xml:space="preserve">Pilkos spalvos betoninės trinkelės/plytelės </t>
  </si>
  <si>
    <t>Iš viso skyriuje 6, 
Eur be PVM</t>
  </si>
  <si>
    <t>7. Bordiūro ir sandarinimo juostos įrengimas</t>
  </si>
  <si>
    <t>7.1</t>
  </si>
  <si>
    <t>Betoninių 100x30x15 cm kelio bordiūrų įrengimas ant betono pamato</t>
  </si>
  <si>
    <t>7.2</t>
  </si>
  <si>
    <t>Vejos bordiūrų 100x8x20 įrengimas ant betono pamato</t>
  </si>
  <si>
    <t>7.3</t>
  </si>
  <si>
    <t>Prijungčių (sandarinimo siūlių) įrengimas</t>
  </si>
  <si>
    <t>Iš viso skyriuje 7, 
Eur be PVM</t>
  </si>
  <si>
    <t>8. Kelio ženklai</t>
  </si>
  <si>
    <t>8.1</t>
  </si>
  <si>
    <t>Kelio ženklų skydų montavimas prie vienstiebių atramų rankiniu būdu</t>
  </si>
  <si>
    <t>8.2</t>
  </si>
  <si>
    <t>Kelio ženklų skydų montavimas ant esamų apšvietimo atramų rankiniu būdu</t>
  </si>
  <si>
    <t>8.3</t>
  </si>
  <si>
    <t>Kelio ženklų vienstiebių metalinių atramų (d=76.1/2.0 mm) pastatymas</t>
  </si>
  <si>
    <t>8.4</t>
  </si>
  <si>
    <t>Ženklinimas 2.1 „Įstrižos juodos ir baltos juostos“ montavimas</t>
  </si>
  <si>
    <t>Iš viso skyriuje 8, 
Eur be PVM</t>
  </si>
  <si>
    <t>9. Kelio dangos ženklinimas</t>
  </si>
  <si>
    <t>9.1</t>
  </si>
  <si>
    <t>Kelio dangos ženklinimas kelių ženklinimo mašinomis reaktyviosiomis ar termoplastinėmis medžiagomis (II tipas) ištisine 0,12 m pločio linija 1.1</t>
  </si>
  <si>
    <t>9.2</t>
  </si>
  <si>
    <t>Ženklinimas rankiniu būdu reaktyviosiomis ar termoplastinėmis medžiagomis 1.13.1</t>
  </si>
  <si>
    <t>9.3</t>
  </si>
  <si>
    <t>Ženklinimas rankiniu būdu reaktyviosiomis ar termoplastinėmis medžiagomis 1.25</t>
  </si>
  <si>
    <t>Iš viso skyriuje 9, 
Eur be PVM</t>
  </si>
  <si>
    <t>IŠ VISO ŽINIARAŠTYJE 1, EUR BE PVM</t>
  </si>
  <si>
    <t>Tilto asfaltbetonio dangos nufrezavimas (h – 4 cm)</t>
  </si>
  <si>
    <t>Grunto kasimas mechanizuotu būdu, pakrovimas į autosavivarčius ir vežimas į išlykį</t>
  </si>
  <si>
    <t>Grunto kasimas mechanizuotu būdu, pakrovimas į autosavivarčius ir vežimas Rangovo pasirinktu atstumu sandėliavimui (sankasos įrengimui)</t>
  </si>
  <si>
    <t>Sankasos planiravimas </t>
  </si>
  <si>
    <t>Viršutinio asfalto dangos sluoksnio, h – 4 cm iš mišinio AC 11 VN su 70/100 įrengimas</t>
  </si>
  <si>
    <t>5. Tilto dangos konstrukcijos atstatymas</t>
  </si>
  <si>
    <t>Išilginių siūlių padengimas bitumine mase</t>
  </si>
  <si>
    <t>6. Šaligatvio dangos konstrukcijos atstatymas</t>
  </si>
  <si>
    <t>Pilkos spalvos betoninės trinkelės (panaudojant esamas medžiagas)</t>
  </si>
  <si>
    <t xml:space="preserve">Ženklinimo 2.1 „Įstrižos juodos ir baltos juostos“ montavimas </t>
  </si>
  <si>
    <t>IŠ VISO ŽINIARAŠTYJE 2, EUR BE PVM</t>
  </si>
  <si>
    <t>m2</t>
  </si>
  <si>
    <t>m3</t>
  </si>
  <si>
    <t>2.10</t>
  </si>
  <si>
    <t>PP drenažo vamzdžiai DN110 ir jų paklojimas (įskaitant skaldelę (fr. 4/16, 48,5m3 ), atskiriančiąją neaustinę geotekstilę (185m2), visas fasonines ir sujungimo dalis, vamzdyno praplovimą, TV diagnostiką, montavimo darbus</t>
  </si>
  <si>
    <t xml:space="preserve">5. Techninio šaligatvio/ ekslpotacinės juostos dangos konstrukcija </t>
  </si>
  <si>
    <t>Pilkos spalvos betoninės plytelės (panaudojant esamas medžiagas)</t>
  </si>
  <si>
    <t>7. Nuovažo dangos konstrukcijos astatymas</t>
  </si>
  <si>
    <t>7.4</t>
  </si>
  <si>
    <t>8. Bordiūrų ir sandarinimo juostos įrengimas</t>
  </si>
  <si>
    <t>9. Kelio ženklai</t>
  </si>
  <si>
    <t>Kelio ženklų skydų montavimas ant esamų kryptinio apšvietimo atramų rankiniu būdu</t>
  </si>
  <si>
    <t>10. Kelio dangos ženklinimas</t>
  </si>
  <si>
    <t>10.1</t>
  </si>
  <si>
    <t>10.2</t>
  </si>
  <si>
    <t>10.3</t>
  </si>
  <si>
    <t>Iš viso skyriuje 10, 
Eur be PVM</t>
  </si>
  <si>
    <t>11. Kitos paslaugos</t>
  </si>
  <si>
    <t>11.1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</si>
  <si>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(VISAM PROJEKTUI)</t>
  </si>
  <si>
    <t>kompl.</t>
  </si>
  <si>
    <t>Iš viso skyriuje 11, 
Eur be PVM</t>
  </si>
  <si>
    <t>IŠ VISO ŽINIARAŠTYJE 3, EUR BE PVM</t>
  </si>
  <si>
    <t>DARBŲ KIEKIŲ ŽINIARAŠTIS NR. 4 – KONSTRUKCIJŲ DALIS. TILTAS PER ŠYŠĄ 0,041 KM</t>
  </si>
  <si>
    <r>
      <t xml:space="preserve">Vieneto kaina, Eur be PVM  </t>
    </r>
    <r>
      <rPr>
        <b/>
        <sz val="11"/>
        <color rgb="FFFF0000"/>
        <rFont val="Times New Roman"/>
        <family val="1"/>
        <charset val="186"/>
      </rPr>
      <t>(pildo Tiekėjas)</t>
    </r>
  </si>
  <si>
    <t>Augalinio sluoksnio darbų ribose pašalinimas h=200 mm, sandėliuojant vietoje</t>
  </si>
  <si>
    <t>Skaldos/žvyro pagrindų po  kelio ir šaligatvio danga pašalinimas ir išvežimas</t>
  </si>
  <si>
    <t>Iš viso skyriuje 1, Eur be PVM</t>
  </si>
  <si>
    <t>2. Konstrukcijų demontavimas/ardymas</t>
  </si>
  <si>
    <t>Iš viso skyriuje 2, Eur be PVM</t>
  </si>
  <si>
    <t>3. Perdangos elementai</t>
  </si>
  <si>
    <t>Pakloto plieninių lovių įrengimas</t>
  </si>
  <si>
    <t>kg</t>
  </si>
  <si>
    <t>3.2</t>
  </si>
  <si>
    <t>Pakloto atmušos bortų tvirtinimų įrengimas</t>
  </si>
  <si>
    <t>3.3</t>
  </si>
  <si>
    <t>Pakloto elementų suvirinimas</t>
  </si>
  <si>
    <t>3.4</t>
  </si>
  <si>
    <t>Šalitilčio plokščių betonavimas</t>
  </si>
  <si>
    <t>3.5</t>
  </si>
  <si>
    <t>Šalitilčio plokščių armatūros gaminių sudėjimas</t>
  </si>
  <si>
    <t>3.6</t>
  </si>
  <si>
    <t>Šalitilčio plokščių plieninių elementų įrengimas</t>
  </si>
  <si>
    <t>3.7</t>
  </si>
  <si>
    <t>Šalitilčio plokščių bortelių su laštakiu tvirtinimo detalių įrengimas</t>
  </si>
  <si>
    <t>3.8</t>
  </si>
  <si>
    <t>Šalitilčio plokščių plieninių elementų suvirinimas</t>
  </si>
  <si>
    <t>3.9</t>
  </si>
  <si>
    <t>Plieninių plokštelių aplink ertmes šaligatvyje įrengimas</t>
  </si>
  <si>
    <t>3.10</t>
  </si>
  <si>
    <t>Plieninių plokštelių aplink ertmes šaligatvyje suvirinimas</t>
  </si>
  <si>
    <t>3.11</t>
  </si>
  <si>
    <t>Vandens nuleidimo šulinėlių ant tilto įrengimas</t>
  </si>
  <si>
    <t>3.12</t>
  </si>
  <si>
    <t>Plieninių vamzdžių Ø160, L=700mm įrengimas prie šulinėlių</t>
  </si>
  <si>
    <t>3.13</t>
  </si>
  <si>
    <t>Drenažinės juostos ant tilto perdangos įrengimas</t>
  </si>
  <si>
    <t>3.14</t>
  </si>
  <si>
    <t>Kelio dangos hidroizoliacijos 2 sl. Įrengimas</t>
  </si>
  <si>
    <t>3.15</t>
  </si>
  <si>
    <t>Hidroizoliacijos tvirtinimo detalių įrengimas</t>
  </si>
  <si>
    <t>3.16</t>
  </si>
  <si>
    <t>Kelio dangos išlyginamojo betono sl. įrengimas</t>
  </si>
  <si>
    <t>3.17</t>
  </si>
  <si>
    <t>Kelio dangos betono pagrindo įrengimas</t>
  </si>
  <si>
    <t>3.18</t>
  </si>
  <si>
    <t>Granitinių kelio atmušos bortų įrengimas</t>
  </si>
  <si>
    <t>3.19</t>
  </si>
  <si>
    <t>Skylių gręžimas atmušos bortuose</t>
  </si>
  <si>
    <t>3.20</t>
  </si>
  <si>
    <t>Sandarinimo mastikos prie atmušos bortų įrengimas</t>
  </si>
  <si>
    <t>3.21</t>
  </si>
  <si>
    <t>Šaligatvio dangos  išlyginamojo betono sl. įrengimas</t>
  </si>
  <si>
    <t>3.22</t>
  </si>
  <si>
    <t>Šaligatvio dangos  hidroizoliacijos 2 sl. įrengimas</t>
  </si>
  <si>
    <t>3.23</t>
  </si>
  <si>
    <t xml:space="preserve">Šaligatvio dangos betono pagrindo įrengimas </t>
  </si>
  <si>
    <t>3.24</t>
  </si>
  <si>
    <t>Šaligatvio dangos rombo formos granitinių plytelių įrengimas</t>
  </si>
  <si>
    <t>3.25</t>
  </si>
  <si>
    <t>Šaligatvio dangos granitinių bortelių su laštakiu įrengimas</t>
  </si>
  <si>
    <t>3.26</t>
  </si>
  <si>
    <t>Skylių gręžimas ir užpildymas epoksidinių dervų klijais granitiniuose borteliuose</t>
  </si>
  <si>
    <t>3.27</t>
  </si>
  <si>
    <t>Šaligatvio dangos granitinių bortelių įrengimas</t>
  </si>
  <si>
    <t>3.28</t>
  </si>
  <si>
    <t>Sandarinimo mastikos prie šaligatvio dangos įrengimas</t>
  </si>
  <si>
    <t>3.29</t>
  </si>
  <si>
    <t>Deformacinių pjūvių įrengimas</t>
  </si>
  <si>
    <t>3.30</t>
  </si>
  <si>
    <t>Deformacinių pjūvių betonavimas</t>
  </si>
  <si>
    <t>3.31</t>
  </si>
  <si>
    <t>Deformacinių pjūvių armatūros gaminių sudėjimas</t>
  </si>
  <si>
    <t>3.32</t>
  </si>
  <si>
    <t>Plieninių elementų įrengimas prie deformacinių pjūvių</t>
  </si>
  <si>
    <t>3.33</t>
  </si>
  <si>
    <t>G/b paviršiaus padengimas polimerine danga su smėlio pabarstu h = 3÷5 mm ties deformaciniais pjūviais</t>
  </si>
  <si>
    <t>Iš viso skyriuje 3, Eur be PVM</t>
  </si>
  <si>
    <t>4. Krantinių atramų remontas</t>
  </si>
  <si>
    <t>Ramtų sparnų atraminių aikštelių bučarduoto akmens plokščių įrengimas</t>
  </si>
  <si>
    <t>Ramtų aikštelių betonavimas</t>
  </si>
  <si>
    <t>Ramtų aikštelių armatūros gaminių sudėjimas</t>
  </si>
  <si>
    <t>Pereinamųjų plokščių sumonolitinimas tarpusavyje</t>
  </si>
  <si>
    <t>Pereinamųjų plokščių sumonolitinimo armatūros gaminių sudėjimas</t>
  </si>
  <si>
    <t>Surenkamų g/b gulekšnių įrengimas</t>
  </si>
  <si>
    <t>4.8</t>
  </si>
  <si>
    <t>Sutankinto gerai drenuojančios grunto po pereinamomis plokštėmis įrengimas</t>
  </si>
  <si>
    <t>4.9</t>
  </si>
  <si>
    <t>Skaldos pagrindo po gulekšniais įrengimas</t>
  </si>
  <si>
    <t>4.10</t>
  </si>
  <si>
    <t>Hidroizoliacijos 2 sl. Ant pereinamųjų plokščių įrengimas</t>
  </si>
  <si>
    <t>Pereinamųjų plokščių sumonolitinimas su ramto galine sienute</t>
  </si>
  <si>
    <t>Iš viso skyriuje 4, Eur be PVM</t>
  </si>
  <si>
    <t>5. Šlaitų sutvarkymas</t>
  </si>
  <si>
    <t>Betoninių vandens latakų įrengimas 200x100x300 mm</t>
  </si>
  <si>
    <t>Betono mišinio po latakais įrengimas</t>
  </si>
  <si>
    <t>Iš viso skyriuje 5, Eur be PVM</t>
  </si>
  <si>
    <t>6. Kiti darbai</t>
  </si>
  <si>
    <t>Ryšių kabelių apsauginių vamzdžių padėties atstatymas</t>
  </si>
  <si>
    <t>Iš viso skyriuje 6, Eur be PVM</t>
  </si>
  <si>
    <t>IŠ VISO ŽINIARAŠTYJE 4, EUR BE PVM</t>
  </si>
  <si>
    <r>
      <t xml:space="preserve">DARBŲ KIEKIŲ ŽINIARAŠTIS NR. 5 – </t>
    </r>
    <r>
      <rPr>
        <b/>
        <sz val="12"/>
        <color rgb="FF000000"/>
        <rFont val="Times New Roman"/>
        <family val="1"/>
        <charset val="186"/>
      </rPr>
      <t xml:space="preserve"> KONSTRUKCIJŲ DALIS. TILTAS PER ŠYŠOS SLĖNĮ 0,272 KM</t>
    </r>
  </si>
  <si>
    <t>Laikinas apsauginių atitvarų išardymas ir atstatymas</t>
  </si>
  <si>
    <t>2. Vandens nuvedimo sistemos remonto darbai</t>
  </si>
  <si>
    <t>Vandens surinkimo šulinėlių Ø160 mm valymas aukšto slėgio vandens srove</t>
  </si>
  <si>
    <t>Vandens surinkimo šulinėlių po danga Ø70 mm valymas aukšto slėgio vandens srove</t>
  </si>
  <si>
    <t>Karbonizacijos produktų aplink šulinėlius iš perdangos apačios valymas</t>
  </si>
  <si>
    <t>Perdangos apačios apsauginio betono sluoksnio atstatymas remontiniu skiediniu iki 10 mm</t>
  </si>
  <si>
    <t>Vandens nuvedimo sistemos po tiltu įrengimas</t>
  </si>
  <si>
    <t>3. Perdangos remonto darbai</t>
  </si>
  <si>
    <t>Bituminių deformacinių įrengimo vietos valymas aukšto slėgio vandens srove</t>
  </si>
  <si>
    <t>Bituminių deformacinių pjūvių įrengimas (30x10 cm)</t>
  </si>
  <si>
    <t>Turėklinių bortų paviršių padengimas apsaugine danga ir ANTI-GRAFITI danga</t>
  </si>
  <si>
    <t>Turėklinių bortų tarpų užtaisymas vandeniui nelaidžia mastika</t>
  </si>
  <si>
    <t>Šalitilčio plokščių viršutinės dalies padengimas epoksido-poliuretano danga su smėlio pabarstu h≤5 mm</t>
  </si>
  <si>
    <t>Deformacinių, sandarikliu apsaugotų, siūlių šalitilčio plokščių viršuje įrengimas kas 4,5 m, (h=20 mm, b=10mm)</t>
  </si>
  <si>
    <t>4. Turėklų remonto darbai</t>
  </si>
  <si>
    <t>Turėklų porankių padengimas antikorozine dažų sistema</t>
  </si>
  <si>
    <t>5. Tilto prieigų ir kūgių remonto darbai</t>
  </si>
  <si>
    <t>Betoninių plytelių už tilto išardymas ir atstatymas</t>
  </si>
  <si>
    <t>Trūkstamo smėlinio grunto po plytelėmis supylimas ir sutankinimas</t>
  </si>
  <si>
    <t>Kūgio šlaitų tvirtinimo valymas aukšto slėgio vandens srove</t>
  </si>
  <si>
    <t>IŠ VISO ŽINIARAŠTYJE 5, EUR BE PVM</t>
  </si>
  <si>
    <t>DARBŲ KIEKIŲ ŽINIARAŠTIS NR. 6 – VANDENTIEKIO IR NUOTEKŲ ŠALINIMO DALIS</t>
  </si>
  <si>
    <t>1. Vamzdynai</t>
  </si>
  <si>
    <t>Plastikiniai SN8 nuotekų vamzdžiai, DN110 ir jų paklojimas (įskaitant visas fasonines ir sujungimo dalis, vamzdyno praplovimą, TV diagnostiką, vamzdžių hidraulinį išbandymą, montavimo žemės darbus). Kai klojimo gylis nuo 1,10 m iki 1,50 m</t>
  </si>
  <si>
    <t>1.Vamzdynai</t>
  </si>
  <si>
    <t>Plastikiniai SN8 nuotekų vamzdžiai, DN110 ir jų paklojimas dėkles (įskaitant visas fasonines ir sujungimo dalis, vamzdyno praplovimą, TV diagnostiką, vamzdžių hidraulinį išbandymą, montavimo žemės darbus). Kai klojimo gylis nuo 1,00 m iki 1,50 m</t>
  </si>
  <si>
    <t>Plastikiniai SN8 nuotekų vamzdžiai, DN200 ir jų paklojimas (įskaitant visas fasonines ir sujungimo dalis, vamzdyno praplovimą, TV diagnostiką, vamzdžių hidraulinį išbandymą, montavimo žemės darbus). Kai klojimo gylis nuo 1,50 m iki 1,70 m</t>
  </si>
  <si>
    <t>Plastikiniai SN8 nuotekų vamzdžiai, DN200 ir jų paklojimas uždaru būdu (įskaitant visas fasonines ir sujungimo dalis, vamzdyno praplovimą, TV diagnostiką, vamzdžių hidraulinį išbandymą, montavimo darbus). Kai klojimo gylis nuo 1,00 m iki 2,05 m</t>
  </si>
  <si>
    <t>Apsauginis dėklas DN315, įskaitant visas fasonines ir sujungimo dalis, montavimo darbus, kai klojimo gylis h=1,00-1,50 m</t>
  </si>
  <si>
    <t>2. Šuliniai</t>
  </si>
  <si>
    <t>Pilnai sukomplektuotas plastikinis lietaus surinkimo šulinėlis Hvid=1,7 m, (įskaitant sandarinimo elementus, komunikacijų žymėjimo ženklus, žemės bei montavimo darbus)
Kalaus ketaus kvadratinės lietaus surinkimo grotelės, montuojamos gatvėje, apkrova 40 t., (įskaitant atraminį žiedą, sandarinimo elementus, logotipus).</t>
  </si>
  <si>
    <t>Pilnai sukomplektuotas plastikinis apžiūros šulinys DN600mm,  Hvid=1,65 m, (įskaitant sandarinimo elementus, dugną, žemės bei montavimo darbus)
Kalaus ketaus apžiūros liukas, montuojamas žalioje zonoje, apkrova D250., (įskaitant apkrovos mažinimo žiedus), sandarinimo elementus, logotipus)</t>
  </si>
  <si>
    <t>3. Kiti darbai</t>
  </si>
  <si>
    <t>Esamų šulinių liukų pakeitimas ir sureguliavimas važiuojamojoje/pėsčiųjų tako dalyje iki projektinio aukščio</t>
  </si>
  <si>
    <t xml:space="preserve">Esamų surinkimo grotelių sureguliavimas iki projektinio aukščio </t>
  </si>
  <si>
    <t>Šlaito tvirtinimas akmenų metiniu</t>
  </si>
  <si>
    <t>Atbulinio vožtuvo įrengimas savitakiniam tinklui ties išleidimo vieta</t>
  </si>
  <si>
    <t>Apsauginio dėklo ir vamzdžio užsandarinimo antgalis DN110/315)</t>
  </si>
  <si>
    <t>4. Žemės darbai</t>
  </si>
  <si>
    <t>Tranšėjos kasimas mechanizuotai</t>
  </si>
  <si>
    <r>
      <t>m</t>
    </r>
    <r>
      <rPr>
        <vertAlign val="superscript"/>
        <sz val="11"/>
        <rFont val="Times New Roman"/>
        <family val="1"/>
        <charset val="186"/>
      </rPr>
      <t>3</t>
    </r>
  </si>
  <si>
    <t>Tranšėjos kasimas rankiniu būdu</t>
  </si>
  <si>
    <r>
      <t>m</t>
    </r>
    <r>
      <rPr>
        <vertAlign val="superscript"/>
        <sz val="11"/>
        <rFont val="Times New Roman"/>
        <family val="1"/>
        <charset val="186"/>
      </rPr>
      <t xml:space="preserve">3 </t>
    </r>
  </si>
  <si>
    <t>Vamzdynų užpylimas atvežtiniu smėliniu gruntu, sutankinat</t>
  </si>
  <si>
    <t>Vamzdynų užpylimas iškastu gruntu, sutankinat</t>
  </si>
  <si>
    <t xml:space="preserve">Smėlio pasluoksnio įrengimas po šuliniais </t>
  </si>
  <si>
    <t>Perteklinio grunto pervežimas rangovo pasirinktu atstumu ir darbai sąvartoje</t>
  </si>
  <si>
    <t>IŠ VISO ŽINIARAŠTYJE 6, EUR BE PVM</t>
  </si>
  <si>
    <t>DARBŲ KIEKIŲ ŽINIARAŠTIS NR. 7 – ELEKTROTECHNIKOS DALIS. APŠVIETIMAS</t>
  </si>
  <si>
    <t>1. Montavimo darbai</t>
  </si>
  <si>
    <t>Tranšėjos kasimas, užpylimas ir tankinimas (rankiniu būdu)</t>
  </si>
  <si>
    <t>Tranšėjos kasimas, užpylimas ir tankinimas (mechanizuotu būdu)</t>
  </si>
  <si>
    <t>Signalinės juostos klojimas</t>
  </si>
  <si>
    <t>Vamzdžių paklojimas paruoštoje tranšėjoje</t>
  </si>
  <si>
    <t>Kabelio tiesimas vamzdžiuose, blokuose, laidadėžėse</t>
  </si>
  <si>
    <t>Atramų su pamatu ir gembe montavimas (įtraukiant ir grunto darbus)</t>
  </si>
  <si>
    <t>Šviestuvų montavimas ir prijungimas</t>
  </si>
  <si>
    <t>Esamo šviestuvo demontavimas ir pristatymas gatvės apšvietimą eksploatuojančiai organizacijai</t>
  </si>
  <si>
    <t>Galinės movos su terminiais vamzdeliais montavimas</t>
  </si>
  <si>
    <t>Atsišakojimo gnybtų sumontavimas atramos viduje</t>
  </si>
  <si>
    <t>Automatinio jungiklio montavimas atramoje</t>
  </si>
  <si>
    <t>1.12</t>
  </si>
  <si>
    <t>Kabelio apšvietimo atramoje pravėrimas</t>
  </si>
  <si>
    <t>1.13</t>
  </si>
  <si>
    <t>Elektros įrenginių žymėjimas</t>
  </si>
  <si>
    <t>1.14</t>
  </si>
  <si>
    <t>Apšvietimo atramų įžemintuvo įrengimas ir prijungimas prie atramos</t>
  </si>
  <si>
    <t>1.15</t>
  </si>
  <si>
    <t>Įžemintuvo montavimas</t>
  </si>
  <si>
    <t>1.16</t>
  </si>
  <si>
    <t>Įžeminimo įrenginių varžos matavimai, įžeminimo įrenginių kontaktinių jungčių, PEN, PE ir N laidų pereinamosios varžos matavimai.</t>
  </si>
  <si>
    <t>1.17</t>
  </si>
  <si>
    <t>Kabelio izoliacijos varžos matavimas</t>
  </si>
  <si>
    <t>1.18</t>
  </si>
  <si>
    <t>Fazinio ir nulinio laidų grandinės varžos matavimas</t>
  </si>
  <si>
    <t>1.19</t>
  </si>
  <si>
    <t>Įrangos derinimo, paleidimo darbai</t>
  </si>
  <si>
    <t>2. Medžiagos</t>
  </si>
  <si>
    <t>Šviestuvas LED 62W</t>
  </si>
  <si>
    <t>Atrama su pamatu ir gembe šviestuvams. H=9m (Gembė montuojama 8m aukštyje)</t>
  </si>
  <si>
    <t>Šviestuvas LED 70W</t>
  </si>
  <si>
    <t>Kabelis aliuminio gyslomis 3x16mm²</t>
  </si>
  <si>
    <t>Kabelis vario gyslomis 3x1.5 mm² su dviguba PVC izoliacija</t>
  </si>
  <si>
    <t>1kV galinė mova su terminiais vamzdeliais 3x16mm²</t>
  </si>
  <si>
    <t>PE vamzdis Ø75mm</t>
  </si>
  <si>
    <t>Kabelio signalinė juosta</t>
  </si>
  <si>
    <t xml:space="preserve">Atsišakojimo gnybtynas </t>
  </si>
  <si>
    <t>Automatinis jungiklis 1P C2A (montuojamas atramoje)</t>
  </si>
  <si>
    <t>2.11</t>
  </si>
  <si>
    <t>Elektros įrenginių žymenys</t>
  </si>
  <si>
    <t>2.12</t>
  </si>
  <si>
    <t>Įžemintuvas ne mažiau 30Ω</t>
  </si>
  <si>
    <t>Apšvietimo išpildomoji nuotrauka</t>
  </si>
  <si>
    <t>IŠ VISO ŽINIARAŠTYJE 7, EUR BE PVM</t>
  </si>
  <si>
    <t>DARBŲ KIEKIŲ ŽINIARAŠTIS NR. 8 – ARCHITEKTŪRINĖ. TVARKYBOS DARBŲ DALIS</t>
  </si>
  <si>
    <t>Vieneto kaina, Eur be PVM  (pildo Tiekėjas)</t>
  </si>
  <si>
    <t>Važiuojamosios tilto dalies tašyto akmens grindinio granitinių akmenų išmontavimas, nurinkimas sandėliuojant vietoje</t>
  </si>
  <si>
    <t>Esamos tilto plieninių konstrukcijų antikorozinės dangos pašalinimas</t>
  </si>
  <si>
    <t>Atraminių guolių paviršių nuvalymas smėliasrove</t>
  </si>
  <si>
    <t>Ramtų tašyto akmens mūro paviršių nuvalymas aukšto slėgio vandens srove</t>
  </si>
  <si>
    <t>Esamo tinko pilnas pašalinimas nuo tilto fasadų plytų mūro stulpelių (tumbos)</t>
  </si>
  <si>
    <t>2. Plieno konstrukcijų restauravimo, remonto darbai</t>
  </si>
  <si>
    <t>Esamos plieninės tilto santvaros laikančių ir atitvarinių konstrukcijų (turėklų) ir jų elementų remonto, padengimo antikorozinės apsaugos sistema darbai</t>
  </si>
  <si>
    <t>Santvarinės arkos elementų pasvirų tinklelio elementų atstatymas į projektinę (autentišką) padėtį</t>
  </si>
  <si>
    <t>Santvarinės arkos elementų  apatinių horizontalių plokštelių  įrengimas (restauravimas) su tvirtinimo detalėmis</t>
  </si>
  <si>
    <t>Santvarinės arkos elementų  tvirtinimo detalių įrengimas</t>
  </si>
  <si>
    <t>Kraštinių skersinių sijų elementų (restauravimas ) įrengimas</t>
  </si>
  <si>
    <t>Kraštinių skersinių sijų tvirtinimo detalių (restauravimas) įrengimas</t>
  </si>
  <si>
    <t>Autentiško tilto turėklų užpildo fragmento geometrijos atstatymo (remontas ) darbai</t>
  </si>
  <si>
    <t>Atraminių guolių plieninių atraminių plokštelių su kampučiais įrengimas (restauravimas)</t>
  </si>
  <si>
    <t>Paslankių atraminių guolių atstatymas į projektinę (autentišką) padėtį</t>
  </si>
  <si>
    <t>Atraminių guolių nuvalymas smėliasrove ir padengimas antikoroziniais dažais</t>
  </si>
  <si>
    <t>Esamos plieninės tilto santvaros  vidurinių skersinių sijų įrengimas (restauravimo darbai)</t>
  </si>
  <si>
    <t>Esamos plieninės tilto santvaros  vidurinių skersinių sijų tvirtinimo elementų įrengimas</t>
  </si>
  <si>
    <t>2.13</t>
  </si>
  <si>
    <t>Esamos plieninės tilto santvaros restauravimo darbai, viršutinių išilginių sijų įrengimas (restauravimas)</t>
  </si>
  <si>
    <t>2.14</t>
  </si>
  <si>
    <t>Esamos plieninės tilto santvaros  apatinių išilginių sijų įrengimas (restauravimas)</t>
  </si>
  <si>
    <t>2.15</t>
  </si>
  <si>
    <t>Esamos plieninės tilto santvaros apatinių išilginių sijų tvirtinimo detalių įrengimas (restauravimas)</t>
  </si>
  <si>
    <t>2.16</t>
  </si>
  <si>
    <t>Esamos plieninės tilto santvaros laikančių konstrukcijų - šalitilčio gembių  ir jų elementų restauravimo darbai</t>
  </si>
  <si>
    <t>2.17</t>
  </si>
  <si>
    <t>Esamos plieninės tilto santvaros šalitilčių gembių tvirtinimo detalių įrengimas (restauravimas)</t>
  </si>
  <si>
    <t>2.18</t>
  </si>
  <si>
    <t>Varžtų dangtelių iš plieno skardos įrengimas</t>
  </si>
  <si>
    <t>2.19</t>
  </si>
  <si>
    <t>Varžtų dangtelių klijavimas</t>
  </si>
  <si>
    <t>2.20</t>
  </si>
  <si>
    <t>Neautentiško tilto turėklų užpildo fragmento restauravimas pagal išlikusius autentiškus</t>
  </si>
  <si>
    <t>2.21</t>
  </si>
  <si>
    <t>Restauruojamo tilto turėklų užpildo fragmento  plieninių elemnetų jungimas kniedėmis (restauravimas)</t>
  </si>
  <si>
    <t>2.22</t>
  </si>
  <si>
    <t>Restauruoto neautentiško tilto turėklų užpildo fragmento plieninių elementų pritvirtinimas</t>
  </si>
  <si>
    <t>3. Mūro konstrukcijų restauravimo, remonto darbai</t>
  </si>
  <si>
    <t>Restauruojami tilto ramtų keraminių plytų mūro stulpeliai (tumbos), siūlės</t>
  </si>
  <si>
    <t>Restauruojami tilto fasadų plytų mūro stulpelių apsauginiai akmeniniai elementai 53x53x21 cm  (stogeliai)  ir jų montavimas</t>
  </si>
  <si>
    <t>Tilto fasadų plytų mūro stulpelių autentiškų apsauginių akmeninių elementų (stogeliai) 53x53x21 cm restauravimas atstatant netektis, valymas nuo biologinės taršos;</t>
  </si>
  <si>
    <t>Ramtų tašyto akmens mūro siūlių restauravimas</t>
  </si>
  <si>
    <t>Ramtų tašyto akmens paviršių impregnavimas spalvos nekeičiančia danga, apsaugančia nuo biologinės ir cheminės taršos</t>
  </si>
  <si>
    <t>Atstatoma esama grindinio tašų kelio danga</t>
  </si>
  <si>
    <t>Siūlių tarp akmens grindinio tašų užpildymas surištomis mineralinėmis medžiagomis</t>
  </si>
  <si>
    <t>Betoninių plokščių (išlyginamojo sluoksnio) ant ramtų ir guolių atraminių aikštelių restauravimas</t>
  </si>
  <si>
    <t>4. Vagos šlaitų sutvarkymas</t>
  </si>
  <si>
    <t>Upės vagos šlaitų tvirtinimas skeltais lauko rieduliais Ø 100-400 mm darbų zonoje.</t>
  </si>
  <si>
    <t xml:space="preserve">Žvyro – smėlio pagrindo sluoksnis fr. Ø 0/32 </t>
  </si>
  <si>
    <t>Upės vagos šlaitų vejos atnaujinimas (h=100 mm) apsėjant žolių mišiniu darbų zonoje.</t>
  </si>
  <si>
    <t>IŠ VISO ŽINIARAŠTYJE 8, EUR BE PVM</t>
  </si>
  <si>
    <t>DARBŲ KIEKIŲ ŽINIARAŠČIŲ SANTRAUKA</t>
  </si>
  <si>
    <t>Darbų kiekių žin. nr.</t>
  </si>
  <si>
    <t>Žiniaraščio pavadinimas</t>
  </si>
  <si>
    <t>Vertė, EUR be PVM</t>
  </si>
  <si>
    <t>SUSISIEKIMO DALIS. TILTAS PER ŠYŠĄ 0,041 KM</t>
  </si>
  <si>
    <t>SUSISIEKIMO DALIS. TILTAS PER ŠYŠOS SLĖNĮ 0,272 KM</t>
  </si>
  <si>
    <t>SUSISIEKIMO DALIS</t>
  </si>
  <si>
    <t>KONSTRUKCIJŲ DALIS. TILTAS PER ŠYŠĄ 0,041 KM</t>
  </si>
  <si>
    <t>KONSTRUKCIJŲ DALIS. TILTAS PER ŠYŠOS SLĖNĮ 0,272 KM</t>
  </si>
  <si>
    <t>VANDENTIEKIO IR NUOTEKŲ ŠALINIMO DALIS</t>
  </si>
  <si>
    <t>ELEKTROTECHNIKOS DALIS. APŠVIETIMAS</t>
  </si>
  <si>
    <t>ARCHITEKTŪRINĖ. TVARKYBOS DARBŲ DALIS</t>
  </si>
  <si>
    <t>Vertės į pasiūlymo formą</t>
  </si>
  <si>
    <t>Iš viso žiniaraščiuose  (Eur be PVM):</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</si>
  <si>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</si>
  <si>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Kretingos kelių tarnybos Plungės meistrija, Stoties g. 11a, Plungė.</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</si>
  <si>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</si>
  <si>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</si>
  <si>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Pasluoksnis (atsijos) h - 30 mm</t>
  </si>
  <si>
    <t>Kelio ženklų skydų demontavimas nuo vienstiebių atramų ir išvežimas (žiūrėti žiniaraščio priedą dėl išvežimo)</t>
  </si>
  <si>
    <t>Kelio ženklų vienstiebių metalinių atramų  ant monolitinių betoninių pamatų demontavimas ir išvežimas (žiūrėti žiniaraščio priedą dėl išvežimo)</t>
  </si>
  <si>
    <t>Kelio ženklų skydų demontavimas nuo dvistiebių atramų ir išvežimas (žiūrėti žiniaraščio priedą dėl išvežimo)</t>
  </si>
  <si>
    <t>Kelio ženklų dvistiebių metalinių atramų  ant monolitinių betoninių pamatų demontavimas ir išvežimas (žiūrėti žiniaraščio priedą dėl išvežimo)</t>
  </si>
  <si>
    <t>Ženklinimas 2.1 „Įstrižos juodos ir baltos juostos“ demontavimas ir išvežimas (žiūrėti žiniaraščio priedą dėl išvežimo)</t>
  </si>
  <si>
    <t>Surenkamų g/b pereinamųjų plokščių L=6000mm, H=350 mm įrengimas (betonas, armatūra)</t>
  </si>
  <si>
    <t>Gelžbetoninių kelio atmušos bortų pašalinimas ir išvežimas (žiūrėti žiniaraščio priedą dėl išvežimo)</t>
  </si>
  <si>
    <t>Šaligatvio plytelių išardymas ir išvežimas (žiūrėti žiniaraščio priedą dėl išvežimo)</t>
  </si>
  <si>
    <t>Gelžbetoninių elementų ardymas ir išvežimas (žiūrėti žiniaraščio priedą dėl išvežimo)</t>
  </si>
  <si>
    <t>Vandens nuvedimo sistemos PVC latakų trumpinimas, pakrovimas ir išvežimas (žiūrėti žiniaraščio priedą dėl išvežimo)</t>
  </si>
  <si>
    <t>Bituminių deformacinių pjūvių (30x10 cm) išardymas, pakrovimas ir išvežimas (žiūrėti žiniaraščio priedą dėl išvežimo)</t>
  </si>
  <si>
    <t>Šalitilčių apsauginės dangos išardymas, pakrovimas ir išvežimas (žiūrėti žiniaraščio priedą dėl išvežimo)</t>
  </si>
  <si>
    <t>Negrįžtamai korozijos ir mechaniškai pažeistų nepatenkinamos būklės tilto plieninių laikančių elementų išmontavimas, inžinerinių tinklų laikančių nenaudojamų gembių demontavimas ir išvežimas (žiūrėti žiniaraščio priedą dėl išvežimo)</t>
  </si>
  <si>
    <t>Neautentiško mūro pilnas pašalinimas iš tilto fasadų plytų mūro stulpelių ir išvežimas (žiūrėti žiniaraščio priedą dėl išvežimo)</t>
  </si>
  <si>
    <t>Neautentiškų tilto fasadų plytų mūro stulpelių apsauginių elementų 53x53x21 cm (g/b "stogeliai") išmontavimas ir išvežimas (žiūrėti žiniaraščio priedą dėl išvežimo)</t>
  </si>
  <si>
    <t>Neautentiškų tilto turėklų užpildo fragmento išmontavimas ir išvežimas (žiūrėti žiniaraščio priedą dėl išvežimo)</t>
  </si>
  <si>
    <t>Nepatenkinamos būklės betoninių plokščių (išlyginamojo sluoksnio) ant ramtų ir sparnų atraminių aikštelių pašalinimas ir išvežimas (žiūrėti žiniaraščio priedą dėl išvežimo)</t>
  </si>
  <si>
    <t>4. Kelio konstrukcija (I variantas)</t>
  </si>
  <si>
    <t>4. Kelio konstrukcija (II variantas)</t>
  </si>
  <si>
    <t>Apsauginio šalčiui atsparaus sluoksnio h  –  0,33 m įrengimas</t>
  </si>
  <si>
    <t>Pastaba: Rangovas pildo pasirinktinai I arba II konstrukcijos variantą</t>
  </si>
  <si>
    <t xml:space="preserve">Apsauginio šalčiui atsparaus sluoksnio įrengimas  h  –  0,38 m įrengimas </t>
  </si>
  <si>
    <t xml:space="preserve">Apsauginio šalčiui atsparaus sluoksnio įrengimas h  –  0,38 m įrengimas </t>
  </si>
  <si>
    <t>km</t>
  </si>
  <si>
    <t>Trasos nužymėjimas</t>
  </si>
  <si>
    <r>
      <t xml:space="preserve">Skaldos pagrindo iš nesurištojo mišinio 0/45, h – 0,20 m įrengimas, </t>
    </r>
    <r>
      <rPr>
        <sz val="11"/>
        <color rgb="FF0070C0"/>
        <rFont val="Times New Roman"/>
        <family val="1"/>
        <charset val="186"/>
      </rPr>
      <t>pridedant iki 20% naudoto asfalto</t>
    </r>
  </si>
  <si>
    <r>
      <t xml:space="preserve">Paviršiaus pašiurkštinimas granitine skaldele </t>
    </r>
    <r>
      <rPr>
        <sz val="11"/>
        <color rgb="FF0070C0"/>
        <rFont val="Times New Roman"/>
        <family val="1"/>
        <charset val="186"/>
      </rPr>
      <t>2/5</t>
    </r>
  </si>
  <si>
    <r>
      <t xml:space="preserve">Žvyro pagrindo iš nesurištojo mišinio 0/45, h – 0,25 m įrengimas, </t>
    </r>
    <r>
      <rPr>
        <sz val="11"/>
        <color rgb="FF0070C0"/>
        <rFont val="Times New Roman"/>
        <family val="1"/>
        <charset val="186"/>
      </rPr>
      <t>pridedant iki 20% naudoto asfalto</t>
    </r>
  </si>
  <si>
    <t>DARBŲ KIEKIŲ ŽINIARAŠTIS NR. 3 – SUSISIEKIMO DALIS. TILTAS PER ŠYŠOS SLĖNĮ 0,272 KM</t>
  </si>
  <si>
    <t>DARBŲ KIEKIŲ ŽINIARAŠTIS NR. 2  – SUSISIEKIMO DALIS</t>
  </si>
  <si>
    <r>
      <t xml:space="preserve">Betoninių trinkelių/plytelių demontavimas </t>
    </r>
    <r>
      <rPr>
        <sz val="11"/>
        <color rgb="FF0070C0"/>
        <rFont val="Times New Roman"/>
        <family val="1"/>
        <charset val="186"/>
      </rPr>
      <t xml:space="preserve">ir išvežimas Rangovo pasiriktu atstumu </t>
    </r>
  </si>
  <si>
    <r>
      <t xml:space="preserve">Betoninių bordiūrų demontavimas </t>
    </r>
    <r>
      <rPr>
        <sz val="11"/>
        <color rgb="FF0070C0"/>
        <rFont val="Times New Roman"/>
        <family val="1"/>
        <charset val="186"/>
      </rPr>
      <t>ir išvežimas Rangovo pasiriktu atstumu</t>
    </r>
  </si>
  <si>
    <r>
      <t xml:space="preserve">Betoninių bordiūrų demontavimas </t>
    </r>
    <r>
      <rPr>
        <sz val="11"/>
        <color rgb="FF0070C0"/>
        <rFont val="Times New Roman"/>
        <family val="1"/>
        <charset val="186"/>
      </rPr>
      <t>ir išvežimas Rangovo pasirinktu atstumu</t>
    </r>
  </si>
  <si>
    <t>Kelio dangos ženklinimas kelių ženklinimo mašinomis reaktyviosiomis ar termoplastinėmis medžiagomis (II tipas) brūkšnine 0,12 m pločio linija 1.7, kai brūkšnio ir tarpo santykis 1:1</t>
  </si>
  <si>
    <r>
      <t xml:space="preserve">Dirvožemio pašalinimas ekskavatoriumi, pakraunant į autosavivarčius ir išvežimas į sandėliavimo aikštelę </t>
    </r>
    <r>
      <rPr>
        <sz val="11"/>
        <color rgb="FF0070C0"/>
        <rFont val="Times New Roman"/>
        <family val="1"/>
        <charset val="186"/>
      </rPr>
      <t>(vejos atstatymui)</t>
    </r>
  </si>
  <si>
    <r>
      <t xml:space="preserve">Dirvožemio pašalinimas ekskavatoriumi, pakraunant į autosavivarčius ir išvežimas Rangovo pasirinktu atstumu į sandėliavimo aikštelę </t>
    </r>
    <r>
      <rPr>
        <sz val="11"/>
        <color rgb="FF0070C0"/>
        <rFont val="Times New Roman"/>
        <family val="1"/>
        <charset val="186"/>
      </rPr>
      <t xml:space="preserve">(vejos atstatymui)  </t>
    </r>
  </si>
  <si>
    <t>m²</t>
  </si>
  <si>
    <r>
      <t xml:space="preserve">Grįžtamosios medžiagos </t>
    </r>
    <r>
      <rPr>
        <sz val="11"/>
        <color rgb="FF0070C0"/>
        <rFont val="Times New Roman"/>
        <family val="1"/>
        <charset val="186"/>
      </rPr>
      <t>(skaldos/žvyro mišinys)</t>
    </r>
    <r>
      <rPr>
        <sz val="11"/>
        <rFont val="Times New Roman"/>
        <family val="1"/>
      </rPr>
      <t>, įkainis 6 Eur/m3 (sąmatoje įvertinamas su minuso ženklu)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</si>
</sst>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9"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vertAlign val="superscript"/>
      <sz val="11"/>
      <color theme="1"/>
      <name val="Times New Roman"/>
      <family val="1"/>
      <charset val="186"/>
    </font>
    <font>
      <vertAlign val="superscript"/>
      <sz val="11"/>
      <name val="Times New Roman"/>
      <family val="1"/>
      <charset val="186"/>
    </font>
    <font>
      <b/>
      <sz val="16"/>
      <name val="Times New Roman"/>
      <family val="1"/>
      <charset val="186"/>
    </font>
    <font>
      <vertAlign val="subscript"/>
      <sz val="11"/>
      <color theme="1"/>
      <name val="Times New Roman"/>
      <family val="1"/>
      <charset val="186"/>
    </font>
    <font>
      <b/>
      <sz val="12"/>
      <color rgb="FF000000"/>
      <name val="Times New Roman"/>
      <family val="1"/>
      <charset val="186"/>
    </font>
    <font>
      <sz val="11"/>
      <name val="Times New Roman"/>
      <family val="1"/>
    </font>
    <font>
      <i/>
      <sz val="11"/>
      <color theme="1"/>
      <name val="Times New Roman"/>
      <family val="1"/>
      <charset val="186"/>
    </font>
    <font>
      <b/>
      <sz val="11"/>
      <name val="Times New Roman"/>
      <family val="1"/>
    </font>
    <font>
      <i/>
      <sz val="11"/>
      <name val="Times New Roman"/>
      <family val="1"/>
    </font>
    <font>
      <sz val="11"/>
      <color rgb="FFFF0000"/>
      <name val="Times New Roman"/>
      <family val="1"/>
    </font>
    <font>
      <sz val="10"/>
      <name val="Times New Roman"/>
      <family val="1"/>
      <charset val="186"/>
    </font>
    <font>
      <b/>
      <sz val="10"/>
      <name val="Times New Roman"/>
      <family val="1"/>
      <charset val="186"/>
    </font>
    <font>
      <sz val="9"/>
      <name val="Times New Roman"/>
      <family val="1"/>
      <charset val="186"/>
    </font>
    <font>
      <sz val="11"/>
      <color theme="1"/>
      <name val="Calibri"/>
      <family val="2"/>
      <scheme val="minor"/>
    </font>
    <font>
      <b/>
      <sz val="9"/>
      <name val="Times New Roman"/>
      <family val="1"/>
      <charset val="186"/>
    </font>
    <font>
      <b/>
      <i/>
      <sz val="10"/>
      <name val="Times New Roman"/>
      <family val="1"/>
      <charset val="186"/>
    </font>
    <font>
      <sz val="11"/>
      <color rgb="FF0070C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5" fillId="0" borderId="0"/>
  </cellStyleXfs>
  <cellXfs count="288">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49" fontId="5" fillId="0" borderId="4"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 fontId="4" fillId="4" borderId="4" xfId="3" applyNumberFormat="1" applyFont="1" applyFill="1" applyBorder="1" applyAlignment="1" applyProtection="1">
      <alignment horizontal="center" vertical="center" wrapText="1"/>
      <protection locked="0"/>
    </xf>
    <xf numFmtId="0" fontId="2" fillId="0" borderId="4" xfId="2"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9" fontId="9" fillId="0" borderId="9" xfId="0" applyNumberFormat="1" applyFont="1" applyBorder="1" applyAlignment="1">
      <alignment horizontal="center" vertical="center" wrapText="1"/>
    </xf>
    <xf numFmtId="4" fontId="4" fillId="4" borderId="9" xfId="4" applyNumberFormat="1" applyFont="1" applyFill="1" applyBorder="1" applyAlignment="1" applyProtection="1">
      <alignment horizontal="center" vertical="center" wrapText="1"/>
      <protection locked="0"/>
    </xf>
    <xf numFmtId="4" fontId="10" fillId="0" borderId="0" xfId="0" applyNumberFormat="1" applyFont="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49" fontId="9" fillId="0" borderId="10" xfId="0" applyNumberFormat="1" applyFont="1" applyBorder="1" applyAlignment="1">
      <alignment horizontal="center" vertical="center" wrapText="1"/>
    </xf>
    <xf numFmtId="4" fontId="5" fillId="0" borderId="13"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 fontId="4" fillId="4" borderId="10" xfId="4" applyNumberFormat="1"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0" xfId="0" applyFont="1" applyBorder="1" applyAlignment="1">
      <alignment horizontal="left" vertical="center" wrapText="1"/>
    </xf>
    <xf numFmtId="0" fontId="7" fillId="0" borderId="10" xfId="0" applyFont="1" applyBorder="1" applyAlignment="1">
      <alignment horizontal="center" vertical="center" wrapText="1"/>
    </xf>
    <xf numFmtId="164" fontId="5" fillId="4" borderId="10" xfId="0" applyNumberFormat="1" applyFont="1" applyFill="1" applyBorder="1" applyAlignment="1" applyProtection="1">
      <alignment horizontal="center" vertical="center"/>
      <protection locked="0"/>
    </xf>
    <xf numFmtId="49" fontId="9" fillId="0" borderId="8"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vertical="center" wrapText="1"/>
    </xf>
    <xf numFmtId="0" fontId="7" fillId="0" borderId="14" xfId="0" applyFont="1" applyBorder="1" applyAlignment="1">
      <alignment horizontal="center" vertical="center" wrapText="1"/>
    </xf>
    <xf numFmtId="0" fontId="7" fillId="0" borderId="0" xfId="0" applyFont="1" applyAlignment="1">
      <alignment horizontal="center" vertical="center"/>
    </xf>
    <xf numFmtId="49" fontId="5"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9" fillId="0" borderId="18" xfId="0" applyNumberFormat="1" applyFont="1" applyBorder="1" applyAlignment="1">
      <alignment horizontal="center" vertical="center" wrapText="1"/>
    </xf>
    <xf numFmtId="4" fontId="4" fillId="4" borderId="19" xfId="4" applyNumberFormat="1" applyFont="1" applyFill="1" applyBorder="1" applyAlignment="1" applyProtection="1">
      <alignment horizontal="center" vertical="center" wrapText="1"/>
      <protection locked="0"/>
    </xf>
    <xf numFmtId="4" fontId="4" fillId="4" borderId="20" xfId="4" applyNumberFormat="1" applyFont="1" applyFill="1" applyBorder="1" applyAlignment="1" applyProtection="1">
      <alignment horizontal="center" vertical="center" wrapText="1"/>
      <protection locked="0"/>
    </xf>
    <xf numFmtId="0" fontId="6" fillId="0" borderId="21" xfId="0" applyFont="1" applyBorder="1" applyAlignment="1" applyProtection="1">
      <alignment vertical="center" wrapText="1"/>
      <protection locked="0"/>
    </xf>
    <xf numFmtId="0" fontId="7" fillId="0" borderId="10" xfId="0" applyFont="1" applyBorder="1" applyAlignment="1">
      <alignment vertical="center" wrapText="1"/>
    </xf>
    <xf numFmtId="4" fontId="10" fillId="0" borderId="12" xfId="0" applyNumberFormat="1" applyFont="1" applyBorder="1" applyAlignment="1" applyProtection="1">
      <alignment horizontal="center" vertical="center"/>
      <protection locked="0"/>
    </xf>
    <xf numFmtId="0" fontId="7" fillId="0" borderId="9" xfId="0" applyFont="1" applyBorder="1" applyAlignment="1">
      <alignment vertical="center" wrapText="1"/>
    </xf>
    <xf numFmtId="49" fontId="9" fillId="0" borderId="14"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49" fontId="5" fillId="0" borderId="14"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 fontId="4" fillId="4" borderId="23" xfId="4" applyNumberFormat="1" applyFont="1" applyFill="1" applyBorder="1" applyAlignment="1" applyProtection="1">
      <alignment horizontal="center" vertical="center" wrapText="1"/>
      <protection locked="0"/>
    </xf>
    <xf numFmtId="49" fontId="9" fillId="0" borderId="24" xfId="0" applyNumberFormat="1" applyFont="1" applyBorder="1" applyAlignment="1">
      <alignment horizontal="center" vertical="center" wrapText="1"/>
    </xf>
    <xf numFmtId="4" fontId="4" fillId="4" borderId="14" xfId="4" applyNumberFormat="1" applyFont="1" applyFill="1" applyBorder="1" applyAlignment="1" applyProtection="1">
      <alignment horizontal="center" vertical="center" wrapText="1"/>
      <protection locked="0"/>
    </xf>
    <xf numFmtId="0" fontId="6" fillId="0" borderId="0" xfId="0" applyFont="1" applyAlignment="1" applyProtection="1">
      <alignment vertical="center" wrapText="1"/>
      <protection locked="0"/>
    </xf>
    <xf numFmtId="0" fontId="5" fillId="0" borderId="10" xfId="0" applyFont="1" applyBorder="1" applyAlignment="1">
      <alignment horizontal="justify" vertical="center" wrapText="1"/>
    </xf>
    <xf numFmtId="0" fontId="5" fillId="0" borderId="10"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xf>
    <xf numFmtId="0" fontId="7" fillId="0" borderId="10" xfId="0" applyFont="1" applyBorder="1" applyAlignment="1">
      <alignment horizontal="center" vertical="center"/>
    </xf>
    <xf numFmtId="49" fontId="9" fillId="0" borderId="26" xfId="0" applyNumberFormat="1" applyFont="1" applyBorder="1" applyAlignment="1">
      <alignment horizontal="center" vertical="center" wrapText="1"/>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4" fontId="4" fillId="4" borderId="27" xfId="4" applyNumberFormat="1" applyFont="1" applyFill="1" applyBorder="1" applyAlignment="1" applyProtection="1">
      <alignment horizontal="center" vertical="center" wrapText="1"/>
      <protection locked="0"/>
    </xf>
    <xf numFmtId="0" fontId="5" fillId="0" borderId="4" xfId="0" applyFont="1" applyBorder="1" applyAlignment="1">
      <alignment horizontal="justify" vertical="center" wrapText="1"/>
    </xf>
    <xf numFmtId="0" fontId="5" fillId="0" borderId="4" xfId="0" applyFont="1" applyBorder="1" applyAlignment="1">
      <alignment horizontal="center" vertical="center" wrapText="1"/>
    </xf>
    <xf numFmtId="4" fontId="4" fillId="4" borderId="4" xfId="4" applyNumberFormat="1" applyFont="1" applyFill="1" applyBorder="1" applyAlignment="1" applyProtection="1">
      <alignment horizontal="center" vertical="center" wrapText="1"/>
      <protection locked="0"/>
    </xf>
    <xf numFmtId="0" fontId="7" fillId="0" borderId="4" xfId="0" applyFont="1" applyBorder="1" applyAlignment="1" applyProtection="1">
      <alignment wrapText="1"/>
      <protection locked="0"/>
    </xf>
    <xf numFmtId="0" fontId="7" fillId="0" borderId="4" xfId="0" applyFont="1" applyBorder="1" applyAlignment="1" applyProtection="1">
      <alignment horizontal="center" vertical="center" wrapText="1"/>
      <protection locked="0"/>
    </xf>
    <xf numFmtId="0" fontId="5" fillId="0" borderId="0" xfId="0" applyFont="1"/>
    <xf numFmtId="0" fontId="5" fillId="0" borderId="1" xfId="0" applyFont="1" applyBorder="1"/>
    <xf numFmtId="0" fontId="7" fillId="0" borderId="4" xfId="0" applyFont="1" applyBorder="1" applyAlignment="1">
      <alignment horizontal="center"/>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164" fontId="5" fillId="4" borderId="4" xfId="0" applyNumberFormat="1" applyFont="1" applyFill="1" applyBorder="1" applyAlignment="1" applyProtection="1">
      <alignment horizontal="center" vertical="center"/>
      <protection locked="0"/>
    </xf>
    <xf numFmtId="49" fontId="5" fillId="0" borderId="9" xfId="0" applyNumberFormat="1" applyFont="1" applyBorder="1" applyAlignment="1">
      <alignment horizontal="left" vertical="center" wrapText="1"/>
    </xf>
    <xf numFmtId="49" fontId="5" fillId="0" borderId="9" xfId="0" applyNumberFormat="1" applyFont="1" applyBorder="1" applyAlignment="1">
      <alignment horizontal="center" vertical="center" wrapText="1"/>
    </xf>
    <xf numFmtId="4" fontId="4" fillId="0" borderId="12" xfId="0" applyNumberFormat="1" applyFont="1" applyBorder="1" applyAlignment="1" applyProtection="1">
      <alignment horizontal="center" vertical="center" wrapText="1"/>
      <protection locked="0"/>
    </xf>
    <xf numFmtId="4" fontId="4" fillId="0" borderId="28" xfId="0" applyNumberFormat="1" applyFont="1" applyBorder="1" applyAlignment="1" applyProtection="1">
      <alignment horizontal="center" vertical="center" wrapText="1"/>
      <protection locked="0"/>
    </xf>
    <xf numFmtId="4" fontId="10" fillId="0" borderId="11" xfId="0" applyNumberFormat="1" applyFont="1" applyBorder="1" applyAlignment="1" applyProtection="1">
      <alignment horizontal="center" vertical="center"/>
      <protection locked="0"/>
    </xf>
    <xf numFmtId="0" fontId="7" fillId="0" borderId="4" xfId="0" applyFont="1" applyBorder="1" applyAlignment="1">
      <alignment vertical="center"/>
    </xf>
    <xf numFmtId="0" fontId="2" fillId="0" borderId="0" xfId="1" applyNumberFormat="1" applyFont="1" applyAlignment="1" applyProtection="1">
      <alignment horizontal="center" vertical="center" wrapText="1"/>
    </xf>
    <xf numFmtId="0" fontId="2" fillId="0" borderId="24" xfId="2" applyFont="1" applyBorder="1" applyAlignment="1" applyProtection="1">
      <alignment horizontal="center" vertical="center" wrapText="1"/>
    </xf>
    <xf numFmtId="0" fontId="2" fillId="0" borderId="27" xfId="2" applyFont="1" applyBorder="1" applyAlignment="1" applyProtection="1">
      <alignment horizontal="center" vertical="center" wrapText="1"/>
    </xf>
    <xf numFmtId="0" fontId="2" fillId="0" borderId="4" xfId="2" applyNumberFormat="1" applyFont="1" applyBorder="1" applyAlignment="1" applyProtection="1">
      <alignment horizontal="center" vertical="center" wrapText="1"/>
    </xf>
    <xf numFmtId="49" fontId="9" fillId="0" borderId="30" xfId="0" applyNumberFormat="1" applyFont="1" applyBorder="1" applyAlignment="1">
      <alignment horizontal="center" vertical="center" wrapText="1"/>
    </xf>
    <xf numFmtId="49" fontId="5" fillId="0" borderId="31" xfId="0" applyNumberFormat="1" applyFont="1" applyBorder="1" applyAlignment="1">
      <alignment horizontal="center" vertical="center"/>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4" fontId="4" fillId="4" borderId="2" xfId="3" applyNumberFormat="1" applyFont="1" applyFill="1" applyBorder="1" applyAlignment="1" applyProtection="1">
      <alignment horizontal="center" vertical="center" wrapText="1"/>
      <protection locked="0"/>
    </xf>
    <xf numFmtId="4" fontId="5" fillId="0" borderId="32" xfId="0" applyNumberFormat="1" applyFont="1" applyBorder="1" applyAlignment="1">
      <alignment horizontal="center" vertical="center" wrapText="1"/>
    </xf>
    <xf numFmtId="49" fontId="9" fillId="0" borderId="33"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9" fontId="5" fillId="0" borderId="27" xfId="0" applyNumberFormat="1" applyFont="1" applyBorder="1" applyAlignment="1">
      <alignment horizontal="center" vertical="center"/>
    </xf>
    <xf numFmtId="4" fontId="5" fillId="0" borderId="5" xfId="0" applyNumberFormat="1" applyFont="1" applyBorder="1" applyAlignment="1">
      <alignment horizontal="center" vertical="center" wrapText="1"/>
    </xf>
    <xf numFmtId="4" fontId="4" fillId="0" borderId="8" xfId="0" applyNumberFormat="1" applyFont="1" applyBorder="1" applyAlignment="1" applyProtection="1">
      <alignment horizontal="center" vertical="center" wrapText="1"/>
      <protection locked="0"/>
    </xf>
    <xf numFmtId="4" fontId="10" fillId="0" borderId="34" xfId="0" applyNumberFormat="1" applyFont="1" applyBorder="1" applyAlignment="1" applyProtection="1">
      <alignment horizontal="center" vertical="center"/>
      <protection locked="0"/>
    </xf>
    <xf numFmtId="49" fontId="9" fillId="0" borderId="35" xfId="0" applyNumberFormat="1" applyFont="1" applyBorder="1" applyAlignment="1">
      <alignment horizontal="center" vertical="center" wrapText="1"/>
    </xf>
    <xf numFmtId="49" fontId="5" fillId="0" borderId="36" xfId="0" applyNumberFormat="1" applyFont="1" applyBorder="1" applyAlignment="1">
      <alignment horizontal="center" vertical="center"/>
    </xf>
    <xf numFmtId="49" fontId="5" fillId="0" borderId="37" xfId="0" applyNumberFormat="1" applyFont="1" applyBorder="1" applyAlignment="1">
      <alignment horizontal="center" vertical="center" wrapText="1"/>
    </xf>
    <xf numFmtId="0" fontId="5" fillId="0" borderId="37" xfId="0" applyFont="1" applyBorder="1" applyAlignment="1">
      <alignment horizontal="center" vertical="center"/>
    </xf>
    <xf numFmtId="164" fontId="5" fillId="4" borderId="37" xfId="0" applyNumberFormat="1" applyFont="1" applyFill="1" applyBorder="1" applyAlignment="1" applyProtection="1">
      <alignment horizontal="center" vertical="center"/>
      <protection locked="0"/>
    </xf>
    <xf numFmtId="4" fontId="5" fillId="0" borderId="38"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xf>
    <xf numFmtId="164" fontId="5" fillId="4" borderId="2" xfId="0"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49" fontId="5" fillId="0" borderId="39" xfId="0" applyNumberFormat="1" applyFont="1" applyBorder="1" applyAlignment="1">
      <alignment horizontal="left" vertical="center" wrapText="1"/>
    </xf>
    <xf numFmtId="49" fontId="5" fillId="0" borderId="39" xfId="0" applyNumberFormat="1" applyFont="1" applyBorder="1" applyAlignment="1">
      <alignment horizontal="center" vertical="center" wrapText="1"/>
    </xf>
    <xf numFmtId="0" fontId="5" fillId="0" borderId="39" xfId="0" applyFont="1" applyBorder="1" applyAlignment="1">
      <alignment horizontal="center" vertical="center"/>
    </xf>
    <xf numFmtId="164" fontId="5" fillId="4" borderId="39" xfId="0" applyNumberFormat="1" applyFont="1" applyFill="1" applyBorder="1" applyAlignment="1" applyProtection="1">
      <alignment horizontal="center" vertical="center"/>
      <protection locked="0"/>
    </xf>
    <xf numFmtId="49" fontId="17" fillId="0" borderId="2" xfId="0" applyNumberFormat="1" applyFont="1" applyBorder="1" applyAlignment="1">
      <alignment horizontal="left" vertical="center" wrapText="1"/>
    </xf>
    <xf numFmtId="49" fontId="17" fillId="0" borderId="10" xfId="0" applyNumberFormat="1" applyFont="1" applyBorder="1" applyAlignment="1">
      <alignment horizontal="center" vertical="center" wrapText="1"/>
    </xf>
    <xf numFmtId="4" fontId="4" fillId="4" borderId="2" xfId="4" applyNumberFormat="1" applyFont="1" applyFill="1" applyBorder="1" applyAlignment="1" applyProtection="1">
      <alignment horizontal="center" vertical="center" wrapText="1"/>
      <protection locked="0"/>
    </xf>
    <xf numFmtId="49" fontId="5" fillId="0" borderId="19" xfId="0" applyNumberFormat="1" applyFont="1" applyBorder="1" applyAlignment="1">
      <alignment horizontal="center" vertical="center"/>
    </xf>
    <xf numFmtId="0" fontId="5" fillId="0" borderId="10" xfId="0" applyFont="1" applyBorder="1" applyAlignment="1">
      <alignment horizontal="center" vertical="center"/>
    </xf>
    <xf numFmtId="49" fontId="9" fillId="0" borderId="40" xfId="0" applyNumberFormat="1" applyFont="1" applyBorder="1" applyAlignment="1">
      <alignment horizontal="center" vertical="center" wrapText="1"/>
    </xf>
    <xf numFmtId="49" fontId="5" fillId="0" borderId="41" xfId="0" applyNumberFormat="1" applyFont="1" applyBorder="1" applyAlignment="1">
      <alignment horizontal="center" vertical="center"/>
    </xf>
    <xf numFmtId="49" fontId="17" fillId="0" borderId="39" xfId="0" applyNumberFormat="1" applyFont="1" applyBorder="1" applyAlignment="1">
      <alignment horizontal="left" vertical="center" wrapText="1"/>
    </xf>
    <xf numFmtId="49" fontId="17" fillId="0" borderId="39" xfId="0" applyNumberFormat="1" applyFont="1" applyBorder="1" applyAlignment="1">
      <alignment horizontal="center" vertical="center" wrapText="1"/>
    </xf>
    <xf numFmtId="0" fontId="5" fillId="0" borderId="42" xfId="0" applyFont="1" applyBorder="1" applyAlignment="1">
      <alignment horizontal="center" vertical="center"/>
    </xf>
    <xf numFmtId="4" fontId="4" fillId="4" borderId="42" xfId="4" applyNumberFormat="1" applyFont="1" applyFill="1" applyBorder="1" applyAlignment="1" applyProtection="1">
      <alignment horizontal="center" vertical="center" wrapText="1"/>
      <protection locked="0"/>
    </xf>
    <xf numFmtId="4" fontId="5" fillId="0" borderId="43"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5" fillId="0" borderId="9" xfId="0" applyNumberFormat="1" applyFont="1" applyBorder="1" applyAlignment="1">
      <alignment horizontal="center" vertical="center"/>
    </xf>
    <xf numFmtId="49" fontId="17" fillId="0" borderId="9" xfId="0" applyNumberFormat="1" applyFont="1" applyBorder="1" applyAlignment="1">
      <alignment horizontal="left" vertical="center" wrapText="1"/>
    </xf>
    <xf numFmtId="0" fontId="5" fillId="0" borderId="9" xfId="0" applyFont="1" applyBorder="1" applyAlignment="1">
      <alignment horizontal="center" vertical="center"/>
    </xf>
    <xf numFmtId="4" fontId="5" fillId="0" borderId="34" xfId="0" applyNumberFormat="1" applyFont="1" applyBorder="1" applyAlignment="1">
      <alignment horizontal="center" vertical="center" wrapText="1"/>
    </xf>
    <xf numFmtId="0" fontId="4" fillId="0" borderId="0" xfId="4" applyFont="1" applyAlignment="1">
      <alignment vertical="center" wrapText="1"/>
    </xf>
    <xf numFmtId="0" fontId="4" fillId="0" borderId="0" xfId="4" applyFont="1" applyAlignment="1">
      <alignment vertical="center"/>
    </xf>
    <xf numFmtId="0" fontId="4" fillId="0" borderId="44" xfId="3" applyFont="1" applyBorder="1" applyAlignment="1">
      <alignment horizontal="center" vertical="center" wrapText="1"/>
    </xf>
    <xf numFmtId="4" fontId="4" fillId="0" borderId="45" xfId="3" applyNumberFormat="1" applyFont="1" applyBorder="1" applyAlignment="1">
      <alignment horizontal="center" vertical="center" wrapText="1"/>
    </xf>
    <xf numFmtId="0" fontId="4" fillId="0" borderId="0" xfId="4" applyFont="1" applyAlignment="1">
      <alignment horizontal="right" vertical="center"/>
    </xf>
    <xf numFmtId="0" fontId="4" fillId="0" borderId="0" xfId="4" applyFont="1" applyAlignment="1">
      <alignment horizontal="center" vertical="center"/>
    </xf>
    <xf numFmtId="0" fontId="18" fillId="0" borderId="0" xfId="0" applyFont="1" applyAlignment="1">
      <alignment vertical="center" wrapText="1"/>
    </xf>
    <xf numFmtId="0" fontId="18"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49" fontId="17" fillId="0" borderId="37" xfId="0" applyNumberFormat="1" applyFont="1" applyBorder="1" applyAlignment="1">
      <alignment horizontal="left" vertical="center" wrapText="1"/>
    </xf>
    <xf numFmtId="49" fontId="17" fillId="0" borderId="37" xfId="0" applyNumberFormat="1" applyFont="1" applyBorder="1" applyAlignment="1">
      <alignment horizontal="center" vertical="center" wrapText="1"/>
    </xf>
    <xf numFmtId="4" fontId="4" fillId="4" borderId="37" xfId="4" applyNumberFormat="1" applyFont="1" applyFill="1" applyBorder="1" applyAlignment="1" applyProtection="1">
      <alignment horizontal="center" vertical="center" wrapText="1"/>
      <protection locked="0"/>
    </xf>
    <xf numFmtId="4" fontId="4" fillId="0" borderId="46" xfId="0" applyNumberFormat="1" applyFont="1" applyBorder="1" applyAlignment="1" applyProtection="1">
      <alignment horizontal="center" vertical="center" wrapText="1"/>
      <protection locked="0"/>
    </xf>
    <xf numFmtId="4" fontId="10" fillId="0" borderId="47" xfId="0" applyNumberFormat="1" applyFont="1" applyBorder="1" applyAlignment="1" applyProtection="1">
      <alignment horizontal="center" vertical="center"/>
      <protection locked="0"/>
    </xf>
    <xf numFmtId="4" fontId="4" fillId="0" borderId="44" xfId="0" applyNumberFormat="1" applyFont="1" applyBorder="1" applyAlignment="1" applyProtection="1">
      <alignment horizontal="center" vertical="center" wrapText="1"/>
      <protection locked="0"/>
    </xf>
    <xf numFmtId="4" fontId="10" fillId="0" borderId="48" xfId="0" applyNumberFormat="1" applyFont="1" applyBorder="1" applyAlignment="1" applyProtection="1">
      <alignment horizontal="center" vertical="center"/>
      <protection locked="0"/>
    </xf>
    <xf numFmtId="49" fontId="5" fillId="0" borderId="4" xfId="0" applyNumberFormat="1" applyFont="1" applyBorder="1" applyAlignment="1">
      <alignment horizontal="center" vertical="center"/>
    </xf>
    <xf numFmtId="49" fontId="17" fillId="0" borderId="4" xfId="0" applyNumberFormat="1" applyFont="1" applyBorder="1" applyAlignment="1">
      <alignment horizontal="left" vertical="center" wrapText="1"/>
    </xf>
    <xf numFmtId="0" fontId="5" fillId="0" borderId="4" xfId="0" applyFont="1" applyBorder="1" applyAlignment="1">
      <alignment horizontal="center" vertical="center"/>
    </xf>
    <xf numFmtId="49" fontId="9" fillId="0" borderId="37" xfId="0" applyNumberFormat="1" applyFont="1" applyBorder="1" applyAlignment="1">
      <alignment horizontal="center" vertical="center" wrapText="1"/>
    </xf>
    <xf numFmtId="49" fontId="9" fillId="0" borderId="31" xfId="0" applyNumberFormat="1" applyFont="1" applyBorder="1" applyAlignment="1">
      <alignment horizontal="center" vertical="center" wrapText="1"/>
    </xf>
    <xf numFmtId="0" fontId="6" fillId="0" borderId="0" xfId="0" applyFont="1" applyAlignment="1" applyProtection="1">
      <alignment horizontal="center" vertical="center" wrapText="1"/>
      <protection locked="0"/>
    </xf>
    <xf numFmtId="49" fontId="9" fillId="0" borderId="19" xfId="0" applyNumberFormat="1" applyFont="1" applyBorder="1" applyAlignment="1">
      <alignment horizontal="center" vertical="center" wrapText="1"/>
    </xf>
    <xf numFmtId="49" fontId="5" fillId="0" borderId="42" xfId="0" applyNumberFormat="1" applyFont="1" applyBorder="1" applyAlignment="1">
      <alignment horizontal="center" vertical="center" wrapText="1"/>
    </xf>
    <xf numFmtId="0" fontId="7" fillId="0" borderId="48" xfId="0" applyFont="1" applyBorder="1" applyAlignment="1" applyProtection="1">
      <alignment wrapText="1"/>
      <protection locked="0"/>
    </xf>
    <xf numFmtId="49" fontId="9" fillId="0" borderId="20" xfId="0" applyNumberFormat="1" applyFont="1" applyBorder="1" applyAlignment="1">
      <alignment horizontal="center" vertical="center" wrapText="1"/>
    </xf>
    <xf numFmtId="4" fontId="5" fillId="4" borderId="14" xfId="0" applyNumberFormat="1" applyFont="1" applyFill="1" applyBorder="1" applyAlignment="1" applyProtection="1">
      <alignment horizontal="center" vertical="center" wrapText="1"/>
      <protection locked="0"/>
    </xf>
    <xf numFmtId="4" fontId="5" fillId="0" borderId="45" xfId="0" applyNumberFormat="1" applyFont="1" applyBorder="1" applyAlignment="1">
      <alignment horizontal="center" vertical="center" wrapText="1"/>
    </xf>
    <xf numFmtId="49" fontId="9" fillId="0" borderId="42"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49" fontId="9" fillId="0" borderId="8" xfId="4" applyNumberFormat="1" applyFont="1" applyBorder="1" applyAlignment="1">
      <alignment horizontal="center" vertical="center" wrapText="1"/>
    </xf>
    <xf numFmtId="49" fontId="5" fillId="0" borderId="49" xfId="4" applyNumberFormat="1" applyFont="1" applyBorder="1" applyAlignment="1">
      <alignment horizontal="center" vertical="center" wrapText="1"/>
    </xf>
    <xf numFmtId="0" fontId="5" fillId="0" borderId="9" xfId="4" applyFont="1" applyBorder="1" applyAlignment="1">
      <alignment horizontal="left" vertical="center" wrapText="1"/>
    </xf>
    <xf numFmtId="0" fontId="5" fillId="0" borderId="9" xfId="0" applyFont="1" applyBorder="1" applyAlignment="1">
      <alignment horizontal="center" vertical="center" wrapText="1"/>
    </xf>
    <xf numFmtId="4" fontId="5" fillId="4" borderId="9" xfId="4" applyNumberFormat="1" applyFont="1" applyFill="1" applyBorder="1" applyAlignment="1" applyProtection="1">
      <alignment horizontal="center" vertical="center" wrapText="1"/>
      <protection locked="0"/>
    </xf>
    <xf numFmtId="0" fontId="4" fillId="0" borderId="50" xfId="3" applyFont="1" applyBorder="1" applyAlignment="1">
      <alignment horizontal="center" vertical="center" wrapText="1"/>
    </xf>
    <xf numFmtId="0" fontId="17" fillId="0" borderId="0" xfId="0" applyFont="1" applyProtection="1">
      <protection locked="0"/>
    </xf>
    <xf numFmtId="0" fontId="19" fillId="0" borderId="24" xfId="2" applyFont="1" applyBorder="1" applyAlignment="1" applyProtection="1">
      <alignment horizontal="center" vertical="center" wrapText="1"/>
    </xf>
    <xf numFmtId="0" fontId="19" fillId="0" borderId="27" xfId="2" applyFont="1" applyBorder="1" applyAlignment="1" applyProtection="1">
      <alignment horizontal="center" vertical="center" wrapText="1"/>
    </xf>
    <xf numFmtId="0" fontId="19" fillId="0" borderId="4" xfId="2" applyFont="1" applyBorder="1" applyAlignment="1" applyProtection="1">
      <alignment horizontal="center" vertical="center" wrapText="1"/>
    </xf>
    <xf numFmtId="0" fontId="19" fillId="0" borderId="4" xfId="2" applyNumberFormat="1" applyFont="1" applyBorder="1" applyAlignment="1" applyProtection="1">
      <alignment horizontal="center" vertical="center" wrapText="1"/>
    </xf>
    <xf numFmtId="0" fontId="19" fillId="0" borderId="4" xfId="1" applyFont="1" applyBorder="1" applyAlignment="1" applyProtection="1">
      <alignment horizontal="center" vertical="center" wrapText="1"/>
    </xf>
    <xf numFmtId="0" fontId="19" fillId="0" borderId="5" xfId="1" applyFont="1" applyBorder="1" applyAlignment="1" applyProtection="1">
      <alignment horizontal="center" vertical="center" wrapText="1"/>
    </xf>
    <xf numFmtId="49" fontId="20" fillId="0" borderId="30" xfId="0" applyNumberFormat="1" applyFont="1" applyBorder="1" applyAlignment="1">
      <alignment horizontal="center" vertical="center" wrapText="1"/>
    </xf>
    <xf numFmtId="49" fontId="17" fillId="0" borderId="31" xfId="0" applyNumberFormat="1" applyFont="1" applyBorder="1" applyAlignment="1">
      <alignment horizontal="center" vertical="center"/>
    </xf>
    <xf numFmtId="4" fontId="19" fillId="4" borderId="2" xfId="3" applyNumberFormat="1" applyFont="1" applyFill="1" applyBorder="1" applyAlignment="1" applyProtection="1">
      <alignment horizontal="center" vertical="center" wrapText="1"/>
      <protection locked="0"/>
    </xf>
    <xf numFmtId="4" fontId="17" fillId="0" borderId="32" xfId="0" applyNumberFormat="1" applyFont="1" applyBorder="1" applyAlignment="1">
      <alignment horizontal="center" vertical="center" wrapText="1"/>
    </xf>
    <xf numFmtId="49" fontId="20" fillId="0" borderId="33" xfId="0" applyNumberFormat="1" applyFont="1" applyBorder="1" applyAlignment="1">
      <alignment horizontal="center" vertical="center" wrapText="1"/>
    </xf>
    <xf numFmtId="49" fontId="17" fillId="0" borderId="20" xfId="0" applyNumberFormat="1" applyFont="1" applyBorder="1" applyAlignment="1">
      <alignment horizontal="center" vertical="center"/>
    </xf>
    <xf numFmtId="4" fontId="19" fillId="4" borderId="1"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0" fontId="21" fillId="0" borderId="0" xfId="0" applyFont="1" applyProtection="1">
      <protection locked="0"/>
    </xf>
    <xf numFmtId="0" fontId="19" fillId="0" borderId="0" xfId="0" applyFont="1" applyAlignment="1" applyProtection="1">
      <alignment horizontal="center" vertical="center" wrapText="1"/>
      <protection locked="0"/>
    </xf>
    <xf numFmtId="49" fontId="17" fillId="0" borderId="51" xfId="0" applyNumberFormat="1" applyFont="1" applyBorder="1" applyAlignment="1">
      <alignment horizontal="center" vertical="center"/>
    </xf>
    <xf numFmtId="4" fontId="19" fillId="4" borderId="39" xfId="3" applyNumberFormat="1" applyFont="1" applyFill="1" applyBorder="1" applyAlignment="1" applyProtection="1">
      <alignment horizontal="center" vertical="center" wrapText="1"/>
      <protection locked="0"/>
    </xf>
    <xf numFmtId="49" fontId="20" fillId="0" borderId="24" xfId="0" applyNumberFormat="1" applyFont="1" applyBorder="1" applyAlignment="1">
      <alignment horizontal="center" vertical="center" wrapText="1"/>
    </xf>
    <xf numFmtId="49" fontId="17" fillId="0" borderId="27" xfId="0" applyNumberFormat="1" applyFont="1" applyBorder="1" applyAlignment="1">
      <alignment horizontal="center" vertical="center"/>
    </xf>
    <xf numFmtId="4" fontId="19" fillId="4" borderId="4" xfId="3" applyNumberFormat="1" applyFont="1" applyFill="1" applyBorder="1" applyAlignment="1" applyProtection="1">
      <alignment horizontal="center" vertical="center" wrapText="1"/>
      <protection locked="0"/>
    </xf>
    <xf numFmtId="4" fontId="17" fillId="0" borderId="5" xfId="0" applyNumberFormat="1" applyFont="1" applyBorder="1" applyAlignment="1">
      <alignment horizontal="center" vertical="center" wrapText="1"/>
    </xf>
    <xf numFmtId="4" fontId="19" fillId="0" borderId="8" xfId="0" applyNumberFormat="1" applyFont="1" applyBorder="1" applyAlignment="1" applyProtection="1">
      <alignment horizontal="center" vertical="center" wrapText="1"/>
      <protection locked="0"/>
    </xf>
    <xf numFmtId="4" fontId="19" fillId="0" borderId="34" xfId="0" applyNumberFormat="1" applyFont="1" applyBorder="1" applyAlignment="1" applyProtection="1">
      <alignment horizontal="center" vertical="center"/>
      <protection locked="0"/>
    </xf>
    <xf numFmtId="0" fontId="17" fillId="0" borderId="2" xfId="0" applyFont="1" applyBorder="1" applyAlignment="1">
      <alignment horizontal="center" vertical="center"/>
    </xf>
    <xf numFmtId="164" fontId="17" fillId="4" borderId="2" xfId="0" applyNumberFormat="1" applyFont="1" applyFill="1" applyBorder="1" applyAlignment="1" applyProtection="1">
      <alignment horizontal="center" vertical="center"/>
      <protection locked="0"/>
    </xf>
    <xf numFmtId="0" fontId="17" fillId="0" borderId="0" xfId="0" applyFont="1" applyAlignment="1" applyProtection="1">
      <alignment wrapText="1"/>
      <protection locked="0"/>
    </xf>
    <xf numFmtId="164" fontId="17" fillId="4" borderId="1" xfId="0" applyNumberFormat="1" applyFont="1" applyFill="1" applyBorder="1" applyAlignment="1" applyProtection="1">
      <alignment horizontal="center" vertical="center"/>
      <protection locked="0"/>
    </xf>
    <xf numFmtId="0" fontId="17" fillId="0" borderId="39" xfId="0" applyFont="1" applyBorder="1" applyAlignment="1">
      <alignment horizontal="center" vertical="center"/>
    </xf>
    <xf numFmtId="164" fontId="17" fillId="4" borderId="39" xfId="0" applyNumberFormat="1" applyFont="1" applyFill="1" applyBorder="1" applyAlignment="1" applyProtection="1">
      <alignment horizontal="center" vertical="center"/>
      <protection locked="0"/>
    </xf>
    <xf numFmtId="49" fontId="17" fillId="0" borderId="4" xfId="0" applyNumberFormat="1" applyFont="1" applyBorder="1" applyAlignment="1">
      <alignment horizontal="center" vertical="center" wrapText="1"/>
    </xf>
    <xf numFmtId="0" fontId="17" fillId="0" borderId="4" xfId="0" applyFont="1" applyBorder="1" applyAlignment="1">
      <alignment horizontal="center" vertical="center"/>
    </xf>
    <xf numFmtId="164" fontId="17" fillId="4" borderId="4" xfId="0" applyNumberFormat="1" applyFont="1" applyFill="1" applyBorder="1" applyAlignment="1" applyProtection="1">
      <alignment horizontal="center" vertical="center"/>
      <protection locked="0"/>
    </xf>
    <xf numFmtId="49" fontId="20" fillId="0" borderId="35" xfId="0" applyNumberFormat="1" applyFont="1" applyBorder="1" applyAlignment="1">
      <alignment horizontal="center" vertical="center" wrapText="1"/>
    </xf>
    <xf numFmtId="4" fontId="19" fillId="4" borderId="2" xfId="4" applyNumberFormat="1" applyFont="1" applyFill="1" applyBorder="1" applyAlignment="1" applyProtection="1">
      <alignment horizontal="center" vertical="center" wrapText="1"/>
      <protection locked="0"/>
    </xf>
    <xf numFmtId="49" fontId="17" fillId="0" borderId="19" xfId="0" applyNumberFormat="1" applyFont="1" applyBorder="1" applyAlignment="1">
      <alignment horizontal="center" vertical="center"/>
    </xf>
    <xf numFmtId="0" fontId="17" fillId="0" borderId="10" xfId="0" applyFont="1" applyBorder="1" applyAlignment="1">
      <alignment horizontal="center" vertical="center"/>
    </xf>
    <xf numFmtId="4" fontId="19" fillId="4" borderId="10" xfId="4" applyNumberFormat="1" applyFont="1" applyFill="1" applyBorder="1" applyAlignment="1" applyProtection="1">
      <alignment horizontal="center" vertical="center" wrapText="1"/>
      <protection locked="0"/>
    </xf>
    <xf numFmtId="4" fontId="17" fillId="0" borderId="13" xfId="0" applyNumberFormat="1" applyFont="1" applyBorder="1" applyAlignment="1">
      <alignment horizontal="center" vertical="center" wrapText="1"/>
    </xf>
    <xf numFmtId="49" fontId="20" fillId="0" borderId="40" xfId="0" applyNumberFormat="1" applyFont="1" applyBorder="1" applyAlignment="1">
      <alignment horizontal="center" vertical="center" wrapText="1"/>
    </xf>
    <xf numFmtId="49" fontId="17" fillId="0" borderId="41" xfId="0" applyNumberFormat="1" applyFont="1" applyBorder="1" applyAlignment="1">
      <alignment horizontal="center" vertical="center"/>
    </xf>
    <xf numFmtId="0" fontId="17" fillId="0" borderId="42" xfId="0" applyFont="1" applyBorder="1" applyAlignment="1">
      <alignment horizontal="center" vertical="center"/>
    </xf>
    <xf numFmtId="4" fontId="19" fillId="4" borderId="42" xfId="4" applyNumberFormat="1" applyFont="1" applyFill="1" applyBorder="1" applyAlignment="1" applyProtection="1">
      <alignment horizontal="center" vertical="center" wrapText="1"/>
      <protection locked="0"/>
    </xf>
    <xf numFmtId="4" fontId="17" fillId="0" borderId="43" xfId="0" applyNumberFormat="1" applyFont="1" applyBorder="1" applyAlignment="1">
      <alignment horizontal="center" vertical="center" wrapText="1"/>
    </xf>
    <xf numFmtId="4" fontId="19" fillId="4" borderId="4" xfId="4" applyNumberFormat="1" applyFont="1" applyFill="1" applyBorder="1" applyAlignment="1" applyProtection="1">
      <alignment horizontal="center" vertical="center" wrapText="1"/>
      <protection locked="0"/>
    </xf>
    <xf numFmtId="0" fontId="19" fillId="0" borderId="0" xfId="4" applyFont="1" applyAlignment="1">
      <alignment vertical="center" wrapText="1"/>
    </xf>
    <xf numFmtId="0" fontId="19" fillId="0" borderId="0" xfId="4" applyFont="1" applyAlignment="1">
      <alignment vertical="center"/>
    </xf>
    <xf numFmtId="0" fontId="19" fillId="0" borderId="44" xfId="3" applyFont="1" applyBorder="1" applyAlignment="1">
      <alignment horizontal="center" vertical="center" wrapText="1"/>
    </xf>
    <xf numFmtId="4" fontId="19" fillId="0" borderId="0" xfId="0" applyNumberFormat="1" applyFont="1" applyAlignment="1" applyProtection="1">
      <alignment horizontal="center" vertical="center"/>
      <protection locked="0"/>
    </xf>
    <xf numFmtId="4" fontId="5" fillId="0" borderId="26" xfId="0" applyNumberFormat="1" applyFont="1" applyBorder="1" applyAlignment="1">
      <alignment horizontal="center" vertical="center" wrapText="1"/>
    </xf>
    <xf numFmtId="4" fontId="4" fillId="0" borderId="11" xfId="0" applyNumberFormat="1" applyFont="1" applyBorder="1" applyAlignment="1" applyProtection="1">
      <alignment horizontal="center" vertical="center" wrapText="1"/>
      <protection locked="0"/>
    </xf>
    <xf numFmtId="4" fontId="4" fillId="0" borderId="50" xfId="0" applyNumberFormat="1" applyFont="1" applyBorder="1" applyAlignment="1" applyProtection="1">
      <alignment horizontal="center" vertical="center" wrapText="1"/>
      <protection locked="0"/>
    </xf>
    <xf numFmtId="4" fontId="4" fillId="0" borderId="52" xfId="0" applyNumberFormat="1" applyFont="1" applyBorder="1" applyAlignment="1" applyProtection="1">
      <alignment horizontal="center" vertical="center" wrapText="1"/>
      <protection locked="0"/>
    </xf>
    <xf numFmtId="4" fontId="10" fillId="0" borderId="53" xfId="0" applyNumberFormat="1" applyFont="1" applyBorder="1" applyAlignment="1" applyProtection="1">
      <alignment horizontal="center" vertical="center"/>
      <protection locked="0"/>
    </xf>
    <xf numFmtId="4" fontId="5" fillId="0" borderId="54" xfId="0" applyNumberFormat="1" applyFont="1" applyBorder="1" applyAlignment="1">
      <alignment horizontal="center" vertical="center" wrapText="1"/>
    </xf>
    <xf numFmtId="4" fontId="4" fillId="0" borderId="11" xfId="3" applyNumberFormat="1" applyFont="1" applyBorder="1" applyAlignment="1">
      <alignment horizontal="center" vertical="center" wrapText="1"/>
    </xf>
    <xf numFmtId="4" fontId="19" fillId="0" borderId="11" xfId="3" applyNumberFormat="1" applyFont="1" applyBorder="1" applyAlignment="1">
      <alignment horizontal="center" vertical="center" wrapText="1"/>
    </xf>
    <xf numFmtId="4" fontId="10" fillId="0" borderId="11" xfId="0" applyNumberFormat="1"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lignment horizontal="center" vertical="center"/>
    </xf>
    <xf numFmtId="0" fontId="23" fillId="0" borderId="1" xfId="0" applyFont="1" applyBorder="1" applyAlignment="1">
      <alignment horizontal="right" vertical="center"/>
    </xf>
    <xf numFmtId="4" fontId="24" fillId="0" borderId="1" xfId="0" applyNumberFormat="1" applyFont="1" applyBorder="1" applyAlignment="1">
      <alignment horizontal="center" vertical="center"/>
    </xf>
    <xf numFmtId="0" fontId="22" fillId="0" borderId="1" xfId="0" applyFont="1" applyBorder="1" applyAlignment="1">
      <alignment vertical="center" wrapText="1"/>
    </xf>
    <xf numFmtId="4" fontId="26" fillId="0" borderId="1" xfId="0" applyNumberFormat="1" applyFont="1" applyBorder="1" applyAlignment="1">
      <alignment horizontal="center" vertical="center"/>
    </xf>
    <xf numFmtId="0" fontId="7" fillId="0" borderId="10" xfId="0" applyFont="1" applyBorder="1" applyAlignment="1">
      <alignment horizontal="center"/>
    </xf>
    <xf numFmtId="49" fontId="9" fillId="0" borderId="55" xfId="0" applyNumberFormat="1"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4" fontId="4" fillId="4" borderId="31" xfId="4" applyNumberFormat="1" applyFont="1" applyFill="1" applyBorder="1" applyAlignment="1" applyProtection="1">
      <alignment horizontal="center" vertical="center" wrapText="1"/>
      <protection locked="0"/>
    </xf>
    <xf numFmtId="0" fontId="5"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7" fillId="0" borderId="2" xfId="0" applyFont="1" applyBorder="1" applyAlignment="1">
      <alignment vertical="center" wrapText="1"/>
    </xf>
    <xf numFmtId="0" fontId="27" fillId="0" borderId="0" xfId="0" applyFont="1"/>
    <xf numFmtId="0" fontId="5" fillId="0" borderId="1" xfId="0" applyFont="1" applyBorder="1" applyAlignment="1">
      <alignment wrapText="1"/>
    </xf>
    <xf numFmtId="0" fontId="5" fillId="0" borderId="4" xfId="0" applyFont="1" applyBorder="1" applyAlignment="1">
      <alignment wrapText="1"/>
    </xf>
    <xf numFmtId="0" fontId="5" fillId="0" borderId="10" xfId="0" applyFont="1" applyBorder="1" applyAlignment="1">
      <alignment horizontal="left" vertical="center" wrapText="1"/>
    </xf>
    <xf numFmtId="0" fontId="5" fillId="0" borderId="0" xfId="0" applyFont="1" applyAlignment="1">
      <alignment wrapText="1"/>
    </xf>
    <xf numFmtId="49" fontId="9" fillId="0" borderId="57" xfId="0" applyNumberFormat="1" applyFont="1" applyBorder="1" applyAlignment="1">
      <alignment horizontal="center" vertical="center" wrapText="1"/>
    </xf>
    <xf numFmtId="0" fontId="7" fillId="0" borderId="14" xfId="0" applyFont="1" applyBorder="1" applyAlignment="1">
      <alignment horizontal="left" vertical="center" wrapText="1"/>
    </xf>
    <xf numFmtId="0" fontId="7" fillId="0" borderId="1" xfId="0" applyFont="1" applyBorder="1" applyAlignment="1">
      <alignment vertical="center"/>
    </xf>
    <xf numFmtId="0" fontId="7" fillId="0" borderId="10" xfId="0" applyFont="1" applyBorder="1" applyAlignment="1">
      <alignment vertical="center"/>
    </xf>
    <xf numFmtId="0" fontId="7" fillId="0" borderId="1" xfId="0" applyFont="1" applyBorder="1" applyAlignment="1">
      <alignment horizontal="center" vertical="center"/>
    </xf>
    <xf numFmtId="0" fontId="7" fillId="0" borderId="1" xfId="0" applyFont="1" applyBorder="1" applyAlignment="1" applyProtection="1">
      <alignment horizontal="center" vertical="center" wrapText="1"/>
      <protection locked="0"/>
    </xf>
    <xf numFmtId="0" fontId="5" fillId="0" borderId="14" xfId="0" applyFont="1" applyBorder="1" applyAlignment="1">
      <alignment horizontal="center" vertical="center"/>
    </xf>
    <xf numFmtId="0" fontId="7" fillId="0" borderId="4" xfId="0" applyFont="1" applyBorder="1" applyAlignment="1">
      <alignment horizontal="center" vertical="center"/>
    </xf>
    <xf numFmtId="0" fontId="28" fillId="0" borderId="10" xfId="0" applyFont="1" applyBorder="1" applyAlignment="1">
      <alignment horizontal="justify" vertical="center" wrapText="1"/>
    </xf>
    <xf numFmtId="0" fontId="28" fillId="0" borderId="1" xfId="0" applyFont="1" applyBorder="1" applyAlignment="1">
      <alignment horizontal="justify" vertical="center" wrapText="1"/>
    </xf>
    <xf numFmtId="0" fontId="28" fillId="0" borderId="4" xfId="0" applyFont="1" applyBorder="1" applyAlignment="1">
      <alignment horizontal="justify" vertical="center" wrapText="1"/>
    </xf>
    <xf numFmtId="49" fontId="28" fillId="0" borderId="1" xfId="0" applyNumberFormat="1" applyFont="1" applyBorder="1" applyAlignment="1">
      <alignment horizontal="center" vertical="center" wrapText="1"/>
    </xf>
    <xf numFmtId="0" fontId="14" fillId="2" borderId="0" xfId="1" applyFont="1" applyFill="1" applyAlignment="1" applyProtection="1">
      <alignment horizontal="center" vertical="center" wrapText="1"/>
    </xf>
    <xf numFmtId="0" fontId="2" fillId="3" borderId="6" xfId="1" applyFont="1" applyFill="1" applyBorder="1" applyAlignment="1" applyProtection="1">
      <alignment horizontal="center" vertical="center"/>
    </xf>
    <xf numFmtId="0" fontId="2" fillId="3" borderId="7" xfId="1" applyFont="1" applyFill="1" applyBorder="1" applyAlignment="1" applyProtection="1">
      <alignment horizontal="center" vertical="center"/>
    </xf>
    <xf numFmtId="4" fontId="3" fillId="0" borderId="35" xfId="0" applyNumberFormat="1" applyFont="1" applyBorder="1" applyAlignment="1" applyProtection="1">
      <alignment horizontal="center" vertical="center" wrapText="1"/>
      <protection locked="0"/>
    </xf>
    <xf numFmtId="4" fontId="3" fillId="0" borderId="56" xfId="0" applyNumberFormat="1" applyFont="1" applyBorder="1" applyAlignment="1" applyProtection="1">
      <alignment horizontal="center" vertical="center" wrapText="1"/>
      <protection locked="0"/>
    </xf>
    <xf numFmtId="4" fontId="3" fillId="0" borderId="57" xfId="0" applyNumberFormat="1" applyFont="1" applyBorder="1" applyAlignment="1" applyProtection="1">
      <alignment horizontal="center" vertical="center" wrapText="1"/>
      <protection locked="0"/>
    </xf>
    <xf numFmtId="0" fontId="2" fillId="3" borderId="29" xfId="1" applyFont="1" applyFill="1" applyBorder="1" applyAlignment="1" applyProtection="1">
      <alignment horizontal="center" vertical="center"/>
    </xf>
    <xf numFmtId="0" fontId="19" fillId="3" borderId="29" xfId="1" applyFont="1" applyFill="1" applyBorder="1" applyAlignment="1" applyProtection="1">
      <alignment horizontal="center" vertical="center"/>
    </xf>
    <xf numFmtId="0" fontId="19" fillId="3" borderId="6" xfId="1" applyFont="1" applyFill="1" applyBorder="1" applyAlignment="1" applyProtection="1">
      <alignment horizontal="center" vertical="center"/>
    </xf>
    <xf numFmtId="0" fontId="19" fillId="3" borderId="7" xfId="1" applyFont="1" applyFill="1" applyBorder="1" applyAlignment="1" applyProtection="1">
      <alignment horizontal="center" vertical="center"/>
    </xf>
    <xf numFmtId="0" fontId="4" fillId="3" borderId="15"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23" fillId="5" borderId="15" xfId="0" applyFont="1" applyFill="1" applyBorder="1" applyAlignment="1">
      <alignment horizontal="center" vertical="center"/>
    </xf>
    <xf numFmtId="0" fontId="23" fillId="5" borderId="25" xfId="0" applyFont="1" applyFill="1" applyBorder="1" applyAlignment="1">
      <alignment horizontal="center" vertical="center"/>
    </xf>
    <xf numFmtId="0" fontId="23" fillId="5" borderId="20" xfId="0" applyFont="1" applyFill="1" applyBorder="1" applyAlignment="1">
      <alignment horizontal="center" vertical="center"/>
    </xf>
    <xf numFmtId="0" fontId="22" fillId="0" borderId="0" xfId="0" applyFont="1" applyAlignment="1">
      <alignment horizontal="left" vertical="center" wrapText="1"/>
    </xf>
    <xf numFmtId="0" fontId="22" fillId="0" borderId="0" xfId="0" applyFont="1" applyAlignment="1">
      <alignment horizontal="left" vertical="center"/>
    </xf>
  </cellXfs>
  <cellStyles count="7">
    <cellStyle name="Įprastas" xfId="0" builtinId="0"/>
    <cellStyle name="Įprastas 2" xfId="5" xr:uid="{7B2FC5F9-26DE-41CD-96A4-516864D5524F}"/>
    <cellStyle name="Įprastas 2 2" xfId="6" xr:uid="{ADF75511-903A-42FE-9899-F34A84157FF3}"/>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55"/>
  <sheetViews>
    <sheetView tabSelected="1" topLeftCell="A2" zoomScale="98" zoomScaleNormal="98" workbookViewId="0">
      <selection activeCell="F5" sqref="F5"/>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8" customWidth="1"/>
    <col min="6" max="6" width="20.7109375" style="10" customWidth="1"/>
    <col min="7" max="7" width="16.140625" style="8" customWidth="1"/>
    <col min="8" max="8" width="21.5703125" style="11" customWidth="1"/>
    <col min="9" max="9" width="16.140625" style="5" customWidth="1"/>
    <col min="10" max="16384" width="9.140625" style="5"/>
  </cols>
  <sheetData>
    <row r="1" spans="1:9" ht="40.15" customHeight="1" x14ac:dyDescent="0.25">
      <c r="A1" s="270" t="s">
        <v>0</v>
      </c>
      <c r="B1" s="270"/>
      <c r="C1" s="270"/>
      <c r="D1" s="270"/>
      <c r="E1" s="270"/>
      <c r="F1" s="270"/>
      <c r="G1" s="270"/>
    </row>
    <row r="2" spans="1:9" ht="21.75" customHeight="1" thickBot="1" x14ac:dyDescent="0.3">
      <c r="A2" s="1"/>
      <c r="B2" s="1"/>
      <c r="C2" s="1"/>
      <c r="D2" s="1"/>
      <c r="E2" s="93"/>
      <c r="F2" s="1"/>
      <c r="G2" s="1"/>
    </row>
    <row r="3" spans="1:9" ht="21.75" customHeight="1" x14ac:dyDescent="0.25">
      <c r="A3" s="271" t="s">
        <v>1</v>
      </c>
      <c r="B3" s="271"/>
      <c r="C3" s="271"/>
      <c r="D3" s="271"/>
      <c r="E3" s="271"/>
      <c r="F3" s="271"/>
      <c r="G3" s="272"/>
    </row>
    <row r="4" spans="1:9" ht="51.6" customHeight="1" thickBot="1" x14ac:dyDescent="0.3">
      <c r="A4" s="22" t="s">
        <v>2</v>
      </c>
      <c r="B4" s="22" t="s">
        <v>3</v>
      </c>
      <c r="C4" s="22" t="s">
        <v>4</v>
      </c>
      <c r="D4" s="22" t="s">
        <v>5</v>
      </c>
      <c r="E4" s="96" t="s">
        <v>6</v>
      </c>
      <c r="F4" s="23" t="s">
        <v>7</v>
      </c>
      <c r="G4" s="24" t="s">
        <v>8</v>
      </c>
    </row>
    <row r="5" spans="1:9" ht="15" customHeight="1" x14ac:dyDescent="0.25">
      <c r="A5" s="14" t="s">
        <v>9</v>
      </c>
      <c r="B5" s="14" t="s">
        <v>10</v>
      </c>
      <c r="C5" s="2" t="s">
        <v>11</v>
      </c>
      <c r="D5" s="71" t="s">
        <v>12</v>
      </c>
      <c r="E5" s="69">
        <v>182</v>
      </c>
      <c r="F5" s="3"/>
      <c r="G5" s="17">
        <f t="shared" ref="G5:G54" si="0">ROUND((E5*F5),2)</f>
        <v>0</v>
      </c>
    </row>
    <row r="6" spans="1:9" ht="33.75" customHeight="1" x14ac:dyDescent="0.25">
      <c r="A6" s="14" t="s">
        <v>9</v>
      </c>
      <c r="B6" s="14" t="s">
        <v>13</v>
      </c>
      <c r="C6" s="2" t="s">
        <v>14</v>
      </c>
      <c r="D6" s="39" t="s">
        <v>15</v>
      </c>
      <c r="E6" s="69">
        <v>20</v>
      </c>
      <c r="F6" s="3">
        <f>-11.2</f>
        <v>-11.2</v>
      </c>
      <c r="G6" s="17">
        <f t="shared" si="0"/>
        <v>-224</v>
      </c>
    </row>
    <row r="7" spans="1:9" ht="18" x14ac:dyDescent="0.25">
      <c r="A7" s="14" t="s">
        <v>9</v>
      </c>
      <c r="B7" s="14" t="s">
        <v>16</v>
      </c>
      <c r="C7" s="2" t="s">
        <v>17</v>
      </c>
      <c r="D7" s="70" t="s">
        <v>12</v>
      </c>
      <c r="E7" s="120">
        <v>59</v>
      </c>
      <c r="F7" s="3"/>
      <c r="G7" s="17">
        <f t="shared" si="0"/>
        <v>0</v>
      </c>
    </row>
    <row r="8" spans="1:9" ht="18" x14ac:dyDescent="0.25">
      <c r="A8" s="14" t="s">
        <v>9</v>
      </c>
      <c r="B8" s="14" t="s">
        <v>18</v>
      </c>
      <c r="C8" s="81" t="s">
        <v>438</v>
      </c>
      <c r="D8" s="70" t="s">
        <v>12</v>
      </c>
      <c r="E8" s="120">
        <v>13</v>
      </c>
      <c r="F8" s="3"/>
      <c r="G8" s="17">
        <f t="shared" si="0"/>
        <v>0</v>
      </c>
    </row>
    <row r="9" spans="1:9" x14ac:dyDescent="0.25">
      <c r="A9" s="14" t="s">
        <v>9</v>
      </c>
      <c r="B9" s="14" t="s">
        <v>19</v>
      </c>
      <c r="C9" s="2" t="s">
        <v>439</v>
      </c>
      <c r="D9" s="70" t="s">
        <v>20</v>
      </c>
      <c r="E9" s="120">
        <v>58</v>
      </c>
      <c r="F9" s="3"/>
      <c r="G9" s="17">
        <f t="shared" si="0"/>
        <v>0</v>
      </c>
    </row>
    <row r="10" spans="1:9" ht="30" x14ac:dyDescent="0.25">
      <c r="A10" s="14" t="s">
        <v>9</v>
      </c>
      <c r="B10" s="14" t="s">
        <v>22</v>
      </c>
      <c r="C10" s="257" t="s">
        <v>408</v>
      </c>
      <c r="D10" s="13" t="s">
        <v>23</v>
      </c>
      <c r="E10" s="120">
        <v>13</v>
      </c>
      <c r="F10" s="3"/>
      <c r="G10" s="17">
        <f t="shared" si="0"/>
        <v>0</v>
      </c>
    </row>
    <row r="11" spans="1:9" ht="30" x14ac:dyDescent="0.25">
      <c r="A11" s="14" t="s">
        <v>9</v>
      </c>
      <c r="B11" s="14" t="s">
        <v>24</v>
      </c>
      <c r="C11" s="2" t="s">
        <v>410</v>
      </c>
      <c r="D11" s="13" t="s">
        <v>23</v>
      </c>
      <c r="E11" s="120">
        <v>1</v>
      </c>
      <c r="F11" s="3"/>
      <c r="G11" s="17">
        <f t="shared" si="0"/>
        <v>0</v>
      </c>
    </row>
    <row r="12" spans="1:9" ht="30" x14ac:dyDescent="0.25">
      <c r="A12" s="14" t="s">
        <v>9</v>
      </c>
      <c r="B12" s="14" t="s">
        <v>25</v>
      </c>
      <c r="C12" s="2" t="s">
        <v>409</v>
      </c>
      <c r="D12" s="13" t="s">
        <v>23</v>
      </c>
      <c r="E12" s="120">
        <v>2</v>
      </c>
      <c r="F12" s="3"/>
      <c r="G12" s="17">
        <f t="shared" si="0"/>
        <v>0</v>
      </c>
    </row>
    <row r="13" spans="1:9" ht="30.75" thickBot="1" x14ac:dyDescent="0.3">
      <c r="A13" s="14" t="s">
        <v>9</v>
      </c>
      <c r="B13" s="14" t="s">
        <v>26</v>
      </c>
      <c r="C13" s="2" t="s">
        <v>411</v>
      </c>
      <c r="D13" s="13" t="s">
        <v>23</v>
      </c>
      <c r="E13" s="120">
        <v>5</v>
      </c>
      <c r="F13" s="3"/>
      <c r="G13" s="17">
        <f t="shared" si="0"/>
        <v>0</v>
      </c>
    </row>
    <row r="14" spans="1:9" ht="30.75" thickBot="1" x14ac:dyDescent="0.3">
      <c r="A14" s="18" t="s">
        <v>9</v>
      </c>
      <c r="B14" s="18" t="s">
        <v>27</v>
      </c>
      <c r="C14" s="19" t="s">
        <v>412</v>
      </c>
      <c r="D14" s="20" t="s">
        <v>23</v>
      </c>
      <c r="E14" s="162">
        <v>4</v>
      </c>
      <c r="F14" s="21"/>
      <c r="G14" s="230">
        <f t="shared" si="0"/>
        <v>0</v>
      </c>
      <c r="H14" s="232" t="s">
        <v>28</v>
      </c>
      <c r="I14" s="91">
        <f>ROUND(SUM(G5:G14),2)</f>
        <v>-224</v>
      </c>
    </row>
    <row r="15" spans="1:9" s="6" customFormat="1" ht="30" x14ac:dyDescent="0.25">
      <c r="A15" s="32" t="s">
        <v>29</v>
      </c>
      <c r="B15" s="49" t="s">
        <v>30</v>
      </c>
      <c r="C15" s="256" t="s">
        <v>442</v>
      </c>
      <c r="D15" s="39" t="s">
        <v>15</v>
      </c>
      <c r="E15" s="39">
        <v>1.8</v>
      </c>
      <c r="F15" s="40"/>
      <c r="G15" s="33">
        <f t="shared" si="0"/>
        <v>0</v>
      </c>
      <c r="H15" s="7"/>
    </row>
    <row r="16" spans="1:9" s="6" customFormat="1" ht="30" x14ac:dyDescent="0.25">
      <c r="A16" s="14" t="s">
        <v>29</v>
      </c>
      <c r="B16" s="14" t="s">
        <v>33</v>
      </c>
      <c r="C16" s="36" t="s">
        <v>34</v>
      </c>
      <c r="D16" s="37" t="s">
        <v>15</v>
      </c>
      <c r="E16" s="37">
        <v>114</v>
      </c>
      <c r="F16" s="4"/>
      <c r="G16" s="17">
        <f t="shared" si="0"/>
        <v>0</v>
      </c>
      <c r="H16" s="7"/>
    </row>
    <row r="17" spans="1:9" s="6" customFormat="1" ht="18" x14ac:dyDescent="0.25">
      <c r="A17" s="14" t="s">
        <v>29</v>
      </c>
      <c r="B17" s="14" t="s">
        <v>35</v>
      </c>
      <c r="C17" s="36" t="s">
        <v>36</v>
      </c>
      <c r="D17" s="39" t="s">
        <v>12</v>
      </c>
      <c r="E17" s="37">
        <v>177.5</v>
      </c>
      <c r="F17" s="4"/>
      <c r="G17" s="17">
        <f t="shared" si="0"/>
        <v>0</v>
      </c>
      <c r="H17" s="7"/>
    </row>
    <row r="18" spans="1:9" s="6" customFormat="1" ht="18" x14ac:dyDescent="0.25">
      <c r="A18" s="14" t="s">
        <v>29</v>
      </c>
      <c r="B18" s="14" t="s">
        <v>37</v>
      </c>
      <c r="C18" s="43" t="s">
        <v>38</v>
      </c>
      <c r="D18" s="39" t="s">
        <v>12</v>
      </c>
      <c r="E18" s="37">
        <v>177.5</v>
      </c>
      <c r="F18" s="4"/>
      <c r="G18" s="17">
        <f t="shared" si="0"/>
        <v>0</v>
      </c>
      <c r="H18" s="7"/>
    </row>
    <row r="19" spans="1:9" s="6" customFormat="1" ht="18" x14ac:dyDescent="0.25">
      <c r="A19" s="14" t="s">
        <v>29</v>
      </c>
      <c r="B19" s="14" t="s">
        <v>39</v>
      </c>
      <c r="C19" s="8" t="s">
        <v>40</v>
      </c>
      <c r="D19" s="39" t="s">
        <v>12</v>
      </c>
      <c r="E19" s="37">
        <v>158</v>
      </c>
      <c r="F19" s="4"/>
      <c r="G19" s="17">
        <f t="shared" si="0"/>
        <v>0</v>
      </c>
      <c r="H19" s="7"/>
    </row>
    <row r="20" spans="1:9" s="6" customFormat="1" ht="30.75" thickBot="1" x14ac:dyDescent="0.3">
      <c r="A20" s="14" t="s">
        <v>29</v>
      </c>
      <c r="B20" s="14" t="s">
        <v>41</v>
      </c>
      <c r="C20" s="36" t="s">
        <v>42</v>
      </c>
      <c r="D20" s="37" t="s">
        <v>15</v>
      </c>
      <c r="E20" s="37">
        <v>2</v>
      </c>
      <c r="F20" s="4"/>
      <c r="G20" s="17">
        <f t="shared" si="0"/>
        <v>0</v>
      </c>
      <c r="H20" s="7"/>
    </row>
    <row r="21" spans="1:9" s="6" customFormat="1" ht="30.75" thickBot="1" x14ac:dyDescent="0.3">
      <c r="A21" s="14" t="s">
        <v>29</v>
      </c>
      <c r="B21" s="14" t="s">
        <v>43</v>
      </c>
      <c r="C21" s="36" t="s">
        <v>44</v>
      </c>
      <c r="D21" s="45" t="s">
        <v>12</v>
      </c>
      <c r="E21" s="37">
        <v>18</v>
      </c>
      <c r="F21" s="4"/>
      <c r="G21" s="107">
        <f t="shared" si="0"/>
        <v>0</v>
      </c>
      <c r="H21" s="233" t="s">
        <v>45</v>
      </c>
      <c r="I21" s="234">
        <f>ROUND(SUM(G15:G21),2)</f>
        <v>0</v>
      </c>
    </row>
    <row r="22" spans="1:9" s="6" customFormat="1" ht="45.75" thickBot="1" x14ac:dyDescent="0.3">
      <c r="A22" s="41" t="s">
        <v>46</v>
      </c>
      <c r="B22" s="26" t="s">
        <v>47</v>
      </c>
      <c r="C22" s="57" t="s">
        <v>48</v>
      </c>
      <c r="D22" s="42" t="s">
        <v>20</v>
      </c>
      <c r="E22" s="42">
        <v>19</v>
      </c>
      <c r="F22" s="27"/>
      <c r="G22" s="141">
        <f t="shared" si="0"/>
        <v>0</v>
      </c>
      <c r="H22" s="232" t="s">
        <v>49</v>
      </c>
      <c r="I22" s="91">
        <f>ROUND(SUM(G22),2)</f>
        <v>0</v>
      </c>
    </row>
    <row r="23" spans="1:9" s="6" customFormat="1" ht="30" x14ac:dyDescent="0.25">
      <c r="A23" s="48" t="s">
        <v>425</v>
      </c>
      <c r="B23" s="49" t="s">
        <v>50</v>
      </c>
      <c r="C23" s="38" t="s">
        <v>429</v>
      </c>
      <c r="D23" s="39" t="s">
        <v>15</v>
      </c>
      <c r="E23" s="39">
        <v>85</v>
      </c>
      <c r="F23" s="52"/>
      <c r="G23" s="33">
        <f t="shared" si="0"/>
        <v>0</v>
      </c>
      <c r="H23" s="273" t="s">
        <v>428</v>
      </c>
      <c r="I23" s="28"/>
    </row>
    <row r="24" spans="1:9" s="6" customFormat="1" ht="30" x14ac:dyDescent="0.25">
      <c r="A24" s="48" t="s">
        <v>425</v>
      </c>
      <c r="B24" s="50" t="s">
        <v>52</v>
      </c>
      <c r="C24" s="36" t="s">
        <v>433</v>
      </c>
      <c r="D24" s="37" t="s">
        <v>12</v>
      </c>
      <c r="E24" s="37">
        <v>182</v>
      </c>
      <c r="F24" s="53"/>
      <c r="G24" s="17">
        <f t="shared" si="0"/>
        <v>0</v>
      </c>
      <c r="H24" s="274"/>
      <c r="I24" s="28"/>
    </row>
    <row r="25" spans="1:9" s="6" customFormat="1" ht="30" x14ac:dyDescent="0.25">
      <c r="A25" s="48" t="s">
        <v>425</v>
      </c>
      <c r="B25" s="50" t="s">
        <v>53</v>
      </c>
      <c r="C25" s="260" t="s">
        <v>54</v>
      </c>
      <c r="D25" s="37" t="s">
        <v>12</v>
      </c>
      <c r="E25" s="37">
        <v>183.5</v>
      </c>
      <c r="F25" s="53"/>
      <c r="G25" s="17">
        <f t="shared" si="0"/>
        <v>0</v>
      </c>
      <c r="H25" s="274"/>
      <c r="I25" s="28"/>
    </row>
    <row r="26" spans="1:9" s="6" customFormat="1" ht="30" x14ac:dyDescent="0.25">
      <c r="A26" s="48" t="s">
        <v>425</v>
      </c>
      <c r="B26" s="50" t="s">
        <v>55</v>
      </c>
      <c r="C26" s="260" t="s">
        <v>56</v>
      </c>
      <c r="D26" s="37" t="s">
        <v>12</v>
      </c>
      <c r="E26" s="37">
        <v>183.5</v>
      </c>
      <c r="F26" s="53"/>
      <c r="G26" s="17">
        <f t="shared" si="0"/>
        <v>0</v>
      </c>
      <c r="H26" s="274"/>
      <c r="I26" s="28"/>
    </row>
    <row r="27" spans="1:9" s="6" customFormat="1" ht="30" x14ac:dyDescent="0.25">
      <c r="A27" s="48" t="s">
        <v>425</v>
      </c>
      <c r="B27" s="51" t="s">
        <v>57</v>
      </c>
      <c r="C27" s="260" t="s">
        <v>58</v>
      </c>
      <c r="D27" s="37" t="s">
        <v>12</v>
      </c>
      <c r="E27" s="37">
        <v>185</v>
      </c>
      <c r="F27" s="53"/>
      <c r="G27" s="17">
        <f t="shared" si="0"/>
        <v>0</v>
      </c>
      <c r="H27" s="274"/>
      <c r="I27" s="28"/>
    </row>
    <row r="28" spans="1:9" s="6" customFormat="1" ht="30" x14ac:dyDescent="0.25">
      <c r="A28" s="48" t="s">
        <v>425</v>
      </c>
      <c r="B28" s="14" t="s">
        <v>59</v>
      </c>
      <c r="C28" s="260" t="s">
        <v>60</v>
      </c>
      <c r="D28" s="37" t="s">
        <v>20</v>
      </c>
      <c r="E28" s="37">
        <v>30</v>
      </c>
      <c r="F28" s="53"/>
      <c r="G28" s="17">
        <f t="shared" si="0"/>
        <v>0</v>
      </c>
      <c r="H28" s="274"/>
    </row>
    <row r="29" spans="1:9" s="6" customFormat="1" ht="30.75" thickBot="1" x14ac:dyDescent="0.3">
      <c r="A29" s="258" t="s">
        <v>425</v>
      </c>
      <c r="B29" s="61" t="s">
        <v>61</v>
      </c>
      <c r="C29" s="259" t="s">
        <v>434</v>
      </c>
      <c r="D29" s="265" t="s">
        <v>12</v>
      </c>
      <c r="E29" s="44">
        <v>182</v>
      </c>
      <c r="F29" s="62"/>
      <c r="G29" s="171">
        <f t="shared" ref="G29:G35" si="1">ROUND((E29*F29),2)</f>
        <v>0</v>
      </c>
      <c r="H29" s="274"/>
      <c r="I29" s="28"/>
    </row>
    <row r="30" spans="1:9" s="6" customFormat="1" ht="30" x14ac:dyDescent="0.25">
      <c r="A30" s="48" t="s">
        <v>426</v>
      </c>
      <c r="B30" s="49" t="s">
        <v>50</v>
      </c>
      <c r="C30" s="38" t="s">
        <v>427</v>
      </c>
      <c r="D30" s="39" t="s">
        <v>15</v>
      </c>
      <c r="E30" s="39">
        <v>74</v>
      </c>
      <c r="F30" s="52"/>
      <c r="G30" s="33">
        <f t="shared" si="1"/>
        <v>0</v>
      </c>
      <c r="H30" s="274"/>
      <c r="I30" s="28"/>
    </row>
    <row r="31" spans="1:9" s="6" customFormat="1" ht="30" x14ac:dyDescent="0.25">
      <c r="A31" s="48" t="s">
        <v>426</v>
      </c>
      <c r="B31" s="50" t="s">
        <v>52</v>
      </c>
      <c r="C31" s="43" t="s">
        <v>435</v>
      </c>
      <c r="D31" s="37" t="s">
        <v>12</v>
      </c>
      <c r="E31" s="37">
        <v>227.5</v>
      </c>
      <c r="F31" s="53"/>
      <c r="G31" s="17">
        <f t="shared" ref="G31:G32" si="2">ROUND((E31*F31),2)</f>
        <v>0</v>
      </c>
      <c r="H31" s="274"/>
      <c r="I31" s="28"/>
    </row>
    <row r="32" spans="1:9" s="6" customFormat="1" ht="30" x14ac:dyDescent="0.25">
      <c r="A32" s="48" t="s">
        <v>426</v>
      </c>
      <c r="B32" s="50" t="s">
        <v>53</v>
      </c>
      <c r="C32" s="260" t="s">
        <v>54</v>
      </c>
      <c r="D32" s="37" t="s">
        <v>12</v>
      </c>
      <c r="E32" s="37">
        <v>183.5</v>
      </c>
      <c r="F32" s="53"/>
      <c r="G32" s="17">
        <f t="shared" si="2"/>
        <v>0</v>
      </c>
      <c r="H32" s="274"/>
      <c r="I32" s="28"/>
    </row>
    <row r="33" spans="1:9" s="6" customFormat="1" ht="30" x14ac:dyDescent="0.25">
      <c r="A33" s="48" t="s">
        <v>426</v>
      </c>
      <c r="B33" s="50" t="s">
        <v>55</v>
      </c>
      <c r="C33" s="260" t="s">
        <v>56</v>
      </c>
      <c r="D33" s="37" t="s">
        <v>12</v>
      </c>
      <c r="E33" s="37">
        <v>183.5</v>
      </c>
      <c r="F33" s="53"/>
      <c r="G33" s="17">
        <f t="shared" si="1"/>
        <v>0</v>
      </c>
      <c r="H33" s="274"/>
      <c r="I33" s="28"/>
    </row>
    <row r="34" spans="1:9" s="6" customFormat="1" ht="30" x14ac:dyDescent="0.25">
      <c r="A34" s="48" t="s">
        <v>426</v>
      </c>
      <c r="B34" s="50" t="s">
        <v>57</v>
      </c>
      <c r="C34" s="260" t="s">
        <v>113</v>
      </c>
      <c r="D34" s="37" t="s">
        <v>12</v>
      </c>
      <c r="E34" s="37">
        <v>185</v>
      </c>
      <c r="F34" s="53"/>
      <c r="G34" s="17">
        <f t="shared" si="1"/>
        <v>0</v>
      </c>
      <c r="H34" s="274"/>
      <c r="I34" s="28"/>
    </row>
    <row r="35" spans="1:9" s="6" customFormat="1" ht="30.75" thickBot="1" x14ac:dyDescent="0.3">
      <c r="A35" s="48" t="s">
        <v>426</v>
      </c>
      <c r="B35" s="51" t="s">
        <v>59</v>
      </c>
      <c r="C35" s="260" t="s">
        <v>115</v>
      </c>
      <c r="D35" s="37" t="s">
        <v>20</v>
      </c>
      <c r="E35" s="37">
        <v>30</v>
      </c>
      <c r="F35" s="53"/>
      <c r="G35" s="17">
        <f t="shared" si="1"/>
        <v>0</v>
      </c>
      <c r="H35" s="275"/>
      <c r="I35" s="28"/>
    </row>
    <row r="36" spans="1:9" s="6" customFormat="1" ht="30.75" thickBot="1" x14ac:dyDescent="0.3">
      <c r="A36" s="63" t="s">
        <v>426</v>
      </c>
      <c r="B36" s="72" t="s">
        <v>61</v>
      </c>
      <c r="C36" s="92" t="s">
        <v>434</v>
      </c>
      <c r="D36" s="265" t="s">
        <v>12</v>
      </c>
      <c r="E36" s="74">
        <v>182</v>
      </c>
      <c r="F36" s="75"/>
      <c r="G36" s="235">
        <f t="shared" si="0"/>
        <v>0</v>
      </c>
      <c r="H36" s="231" t="s">
        <v>63</v>
      </c>
      <c r="I36" s="56">
        <f>ROUND(SUM(G23:G36),2)</f>
        <v>0</v>
      </c>
    </row>
    <row r="37" spans="1:9" s="6" customFormat="1" ht="30" x14ac:dyDescent="0.25">
      <c r="A37" s="32" t="s">
        <v>64</v>
      </c>
      <c r="B37" s="32" t="s">
        <v>65</v>
      </c>
      <c r="C37" s="66" t="s">
        <v>66</v>
      </c>
      <c r="D37" s="67" t="s">
        <v>67</v>
      </c>
      <c r="E37" s="67">
        <v>46</v>
      </c>
      <c r="F37" s="35"/>
      <c r="G37" s="103">
        <f t="shared" si="0"/>
        <v>0</v>
      </c>
      <c r="H37" s="7"/>
    </row>
    <row r="38" spans="1:9" s="6" customFormat="1" ht="30" x14ac:dyDescent="0.25">
      <c r="A38" s="32" t="s">
        <v>64</v>
      </c>
      <c r="B38" s="14" t="s">
        <v>68</v>
      </c>
      <c r="C38" s="68" t="s">
        <v>407</v>
      </c>
      <c r="D38" s="69" t="s">
        <v>67</v>
      </c>
      <c r="E38" s="69">
        <v>46</v>
      </c>
      <c r="F38" s="12"/>
      <c r="G38" s="17">
        <f t="shared" si="0"/>
        <v>0</v>
      </c>
      <c r="H38" s="7"/>
    </row>
    <row r="39" spans="1:9" s="6" customFormat="1" ht="30.75" thickBot="1" x14ac:dyDescent="0.3">
      <c r="A39" s="32" t="s">
        <v>64</v>
      </c>
      <c r="B39" s="14" t="s">
        <v>69</v>
      </c>
      <c r="C39" s="68" t="s">
        <v>70</v>
      </c>
      <c r="D39" s="69" t="s">
        <v>67</v>
      </c>
      <c r="E39" s="69">
        <v>42.3</v>
      </c>
      <c r="F39" s="12"/>
      <c r="G39" s="17">
        <f t="shared" si="0"/>
        <v>0</v>
      </c>
      <c r="H39" s="7"/>
    </row>
    <row r="40" spans="1:9" s="6" customFormat="1" ht="30.75" thickBot="1" x14ac:dyDescent="0.3">
      <c r="A40" s="18" t="s">
        <v>64</v>
      </c>
      <c r="B40" s="18" t="s">
        <v>71</v>
      </c>
      <c r="C40" s="76" t="s">
        <v>72</v>
      </c>
      <c r="D40" s="77" t="s">
        <v>67</v>
      </c>
      <c r="E40" s="77">
        <v>6</v>
      </c>
      <c r="F40" s="78"/>
      <c r="G40" s="235">
        <f t="shared" si="0"/>
        <v>0</v>
      </c>
      <c r="H40" s="90" t="s">
        <v>73</v>
      </c>
      <c r="I40" s="91">
        <f>ROUND(SUM(G37:G40),2)</f>
        <v>0</v>
      </c>
    </row>
    <row r="41" spans="1:9" s="6" customFormat="1" ht="28.15" customHeight="1" x14ac:dyDescent="0.25">
      <c r="A41" s="32" t="s">
        <v>74</v>
      </c>
      <c r="B41" s="32" t="s">
        <v>75</v>
      </c>
      <c r="C41" s="38" t="s">
        <v>51</v>
      </c>
      <c r="D41" s="39" t="s">
        <v>15</v>
      </c>
      <c r="E41" s="39">
        <v>2.5</v>
      </c>
      <c r="F41" s="35"/>
      <c r="G41" s="103">
        <f t="shared" si="0"/>
        <v>0</v>
      </c>
      <c r="H41" s="54"/>
    </row>
    <row r="42" spans="1:9" s="6" customFormat="1" ht="30" x14ac:dyDescent="0.25">
      <c r="A42" s="32" t="s">
        <v>74</v>
      </c>
      <c r="B42" s="50" t="s">
        <v>76</v>
      </c>
      <c r="C42" s="36" t="s">
        <v>77</v>
      </c>
      <c r="D42" s="37" t="s">
        <v>12</v>
      </c>
      <c r="E42" s="37">
        <v>13</v>
      </c>
      <c r="F42" s="53"/>
      <c r="G42" s="17">
        <f t="shared" si="0"/>
        <v>0</v>
      </c>
      <c r="H42" s="54"/>
    </row>
    <row r="43" spans="1:9" s="6" customFormat="1" ht="30.75" thickBot="1" x14ac:dyDescent="0.3">
      <c r="A43" s="32" t="s">
        <v>74</v>
      </c>
      <c r="B43" s="50" t="s">
        <v>78</v>
      </c>
      <c r="C43" s="68" t="s">
        <v>407</v>
      </c>
      <c r="D43" s="37" t="s">
        <v>12</v>
      </c>
      <c r="E43" s="37">
        <v>13</v>
      </c>
      <c r="F43" s="53"/>
      <c r="G43" s="17">
        <f t="shared" si="0"/>
        <v>0</v>
      </c>
      <c r="H43" s="54"/>
    </row>
    <row r="44" spans="1:9" s="6" customFormat="1" ht="30.75" thickBot="1" x14ac:dyDescent="0.3">
      <c r="A44" s="18" t="s">
        <v>74</v>
      </c>
      <c r="B44" s="61" t="s">
        <v>79</v>
      </c>
      <c r="C44" s="73" t="s">
        <v>80</v>
      </c>
      <c r="D44" s="74" t="s">
        <v>12</v>
      </c>
      <c r="E44" s="44">
        <v>13</v>
      </c>
      <c r="F44" s="62"/>
      <c r="G44" s="235">
        <f t="shared" si="0"/>
        <v>0</v>
      </c>
      <c r="H44" s="231" t="s">
        <v>81</v>
      </c>
      <c r="I44" s="56">
        <f>ROUND(SUM(G41:G44),2)</f>
        <v>0</v>
      </c>
    </row>
    <row r="45" spans="1:9" s="6" customFormat="1" ht="30" x14ac:dyDescent="0.25">
      <c r="A45" s="32" t="s">
        <v>82</v>
      </c>
      <c r="B45" s="49" t="s">
        <v>83</v>
      </c>
      <c r="C45" s="55" t="s">
        <v>84</v>
      </c>
      <c r="D45" s="39" t="s">
        <v>20</v>
      </c>
      <c r="E45" s="39">
        <v>58</v>
      </c>
      <c r="F45" s="35"/>
      <c r="G45" s="103">
        <f t="shared" si="0"/>
        <v>0</v>
      </c>
      <c r="H45" s="7"/>
    </row>
    <row r="46" spans="1:9" s="6" customFormat="1" ht="30.75" thickBot="1" x14ac:dyDescent="0.3">
      <c r="A46" s="32" t="s">
        <v>82</v>
      </c>
      <c r="B46" s="50" t="s">
        <v>85</v>
      </c>
      <c r="C46" s="36" t="s">
        <v>86</v>
      </c>
      <c r="D46" s="37" t="s">
        <v>20</v>
      </c>
      <c r="E46" s="37">
        <v>10</v>
      </c>
      <c r="F46" s="12"/>
      <c r="G46" s="17">
        <f t="shared" si="0"/>
        <v>0</v>
      </c>
      <c r="H46" s="7"/>
    </row>
    <row r="47" spans="1:9" s="6" customFormat="1" ht="30.75" thickBot="1" x14ac:dyDescent="0.3">
      <c r="A47" s="18" t="s">
        <v>82</v>
      </c>
      <c r="B47" s="72" t="s">
        <v>87</v>
      </c>
      <c r="C47" s="73" t="s">
        <v>88</v>
      </c>
      <c r="D47" s="74" t="s">
        <v>20</v>
      </c>
      <c r="E47" s="74">
        <v>58</v>
      </c>
      <c r="F47" s="78"/>
      <c r="G47" s="107">
        <f t="shared" si="0"/>
        <v>0</v>
      </c>
      <c r="H47" s="89" t="s">
        <v>89</v>
      </c>
      <c r="I47" s="109">
        <f>ROUND(SUM(G45:G47),2)</f>
        <v>0</v>
      </c>
    </row>
    <row r="48" spans="1:9" s="6" customFormat="1" x14ac:dyDescent="0.25">
      <c r="A48" s="32" t="s">
        <v>90</v>
      </c>
      <c r="B48" s="32" t="s">
        <v>91</v>
      </c>
      <c r="C48" s="46" t="s">
        <v>92</v>
      </c>
      <c r="D48" s="47" t="s">
        <v>23</v>
      </c>
      <c r="E48" s="129">
        <v>4</v>
      </c>
      <c r="F48" s="35"/>
      <c r="G48" s="33">
        <f t="shared" si="0"/>
        <v>0</v>
      </c>
      <c r="H48" s="7"/>
    </row>
    <row r="49" spans="1:9" s="6" customFormat="1" x14ac:dyDescent="0.25">
      <c r="A49" s="32" t="s">
        <v>90</v>
      </c>
      <c r="B49" s="14" t="s">
        <v>93</v>
      </c>
      <c r="C49" s="2" t="s">
        <v>94</v>
      </c>
      <c r="D49" s="13" t="s">
        <v>23</v>
      </c>
      <c r="E49" s="120">
        <v>5</v>
      </c>
      <c r="F49" s="12"/>
      <c r="G49" s="17">
        <f t="shared" si="0"/>
        <v>0</v>
      </c>
      <c r="H49" s="7"/>
    </row>
    <row r="50" spans="1:9" s="6" customFormat="1" ht="15.75" thickBot="1" x14ac:dyDescent="0.3">
      <c r="A50" s="32" t="s">
        <v>90</v>
      </c>
      <c r="B50" s="14" t="s">
        <v>95</v>
      </c>
      <c r="C50" s="2" t="s">
        <v>96</v>
      </c>
      <c r="D50" s="13" t="s">
        <v>23</v>
      </c>
      <c r="E50" s="120">
        <v>2</v>
      </c>
      <c r="F50" s="12"/>
      <c r="G50" s="17">
        <f t="shared" si="0"/>
        <v>0</v>
      </c>
      <c r="H50" s="7"/>
    </row>
    <row r="51" spans="1:9" s="6" customFormat="1" ht="29.25" thickBot="1" x14ac:dyDescent="0.3">
      <c r="A51" s="18" t="s">
        <v>90</v>
      </c>
      <c r="B51" s="18" t="s">
        <v>97</v>
      </c>
      <c r="C51" s="79" t="s">
        <v>98</v>
      </c>
      <c r="D51" s="80" t="s">
        <v>23</v>
      </c>
      <c r="E51" s="80">
        <v>4</v>
      </c>
      <c r="F51" s="78"/>
      <c r="G51" s="107">
        <f t="shared" si="0"/>
        <v>0</v>
      </c>
      <c r="H51" s="89" t="s">
        <v>99</v>
      </c>
      <c r="I51" s="109">
        <f>ROUND(SUM(G48:G51),2)</f>
        <v>0</v>
      </c>
    </row>
    <row r="52" spans="1:9" s="6" customFormat="1" ht="30" x14ac:dyDescent="0.25">
      <c r="A52" s="32" t="s">
        <v>100</v>
      </c>
      <c r="B52" s="32" t="s">
        <v>101</v>
      </c>
      <c r="C52" s="46" t="s">
        <v>102</v>
      </c>
      <c r="D52" s="47" t="s">
        <v>20</v>
      </c>
      <c r="E52" s="129">
        <v>60</v>
      </c>
      <c r="F52" s="35"/>
      <c r="G52" s="33">
        <f t="shared" si="0"/>
        <v>0</v>
      </c>
    </row>
    <row r="53" spans="1:9" s="6" customFormat="1" ht="18.75" thickBot="1" x14ac:dyDescent="0.3">
      <c r="A53" s="32" t="s">
        <v>100</v>
      </c>
      <c r="B53" s="32" t="s">
        <v>103</v>
      </c>
      <c r="C53" s="2" t="s">
        <v>104</v>
      </c>
      <c r="D53" s="37" t="s">
        <v>12</v>
      </c>
      <c r="E53" s="120">
        <v>14</v>
      </c>
      <c r="F53" s="12"/>
      <c r="G53" s="17">
        <f t="shared" si="0"/>
        <v>0</v>
      </c>
    </row>
    <row r="54" spans="1:9" s="6" customFormat="1" ht="29.25" thickBot="1" x14ac:dyDescent="0.3">
      <c r="A54" s="18" t="s">
        <v>100</v>
      </c>
      <c r="B54" s="58" t="s">
        <v>105</v>
      </c>
      <c r="C54" s="19" t="s">
        <v>106</v>
      </c>
      <c r="D54" s="44" t="s">
        <v>12</v>
      </c>
      <c r="E54" s="162">
        <v>7</v>
      </c>
      <c r="F54" s="78"/>
      <c r="G54" s="235">
        <f t="shared" si="0"/>
        <v>0</v>
      </c>
      <c r="H54" s="89" t="s">
        <v>107</v>
      </c>
      <c r="I54" s="109">
        <f>ROUND(SUM(G52:G54),2)</f>
        <v>0</v>
      </c>
    </row>
    <row r="55" spans="1:9" ht="43.5" thickBot="1" x14ac:dyDescent="0.3">
      <c r="F55" s="144" t="s">
        <v>108</v>
      </c>
      <c r="G55" s="236">
        <f>SUM(G5:G54)</f>
        <v>-224</v>
      </c>
    </row>
  </sheetData>
  <sheetProtection algorithmName="SHA-512" hashValue="ZM6ECFNudIRd6l6cjodWs9K4aaAVkE2ezdPWmn/2xN7fXi+ZZcjYP6jT2VFD44P8jKPQ4WmhnWfcKyDdxCX0rQ==" saltValue="5qOVr3YcuJqUlQnHvGFOPw==" spinCount="100000" sheet="1" objects="1" scenarios="1"/>
  <mergeCells count="3">
    <mergeCell ref="A1:G1"/>
    <mergeCell ref="A3:G3"/>
    <mergeCell ref="H23:H35"/>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49617-89C7-4676-8F2C-F2F63C178E78}">
  <dimension ref="A1:L63"/>
  <sheetViews>
    <sheetView topLeftCell="A46" zoomScaleNormal="100" workbookViewId="0">
      <selection activeCell="J4" sqref="J4"/>
    </sheetView>
  </sheetViews>
  <sheetFormatPr defaultColWidth="9.140625" defaultRowHeight="15" x14ac:dyDescent="0.25"/>
  <cols>
    <col min="1" max="1" width="31.7109375" style="15" bestFit="1" customWidth="1"/>
    <col min="2" max="2" width="8.28515625" style="15" bestFit="1" customWidth="1"/>
    <col min="3" max="3" width="78.28515625" style="9" customWidth="1"/>
    <col min="4" max="4" width="9.140625" style="8"/>
    <col min="5" max="5" width="16.28515625" style="8" customWidth="1"/>
    <col min="6" max="6" width="20.7109375" style="10" customWidth="1"/>
    <col min="7" max="7" width="15.5703125" style="8" customWidth="1"/>
    <col min="8" max="8" width="21.5703125" style="11" customWidth="1"/>
    <col min="9" max="9" width="16.140625" style="5" customWidth="1"/>
    <col min="10" max="16384" width="9.140625" style="5"/>
  </cols>
  <sheetData>
    <row r="1" spans="1:11" ht="40.15" customHeight="1" x14ac:dyDescent="0.25">
      <c r="A1" s="270" t="s">
        <v>0</v>
      </c>
      <c r="B1" s="270"/>
      <c r="C1" s="270"/>
      <c r="D1" s="270"/>
      <c r="E1" s="270"/>
      <c r="F1" s="270"/>
      <c r="G1" s="270"/>
    </row>
    <row r="2" spans="1:11" ht="21.75" customHeight="1" thickBot="1" x14ac:dyDescent="0.3">
      <c r="A2" s="1"/>
      <c r="B2" s="1"/>
      <c r="C2" s="1"/>
      <c r="D2" s="1"/>
      <c r="E2" s="93"/>
      <c r="F2" s="1"/>
      <c r="G2" s="1"/>
    </row>
    <row r="3" spans="1:11" ht="21.75" customHeight="1" x14ac:dyDescent="0.25">
      <c r="A3" s="271" t="s">
        <v>437</v>
      </c>
      <c r="B3" s="271"/>
      <c r="C3" s="271"/>
      <c r="D3" s="271"/>
      <c r="E3" s="271"/>
      <c r="F3" s="271"/>
      <c r="G3" s="272"/>
    </row>
    <row r="4" spans="1:11" ht="55.9" customHeight="1" thickBot="1" x14ac:dyDescent="0.3">
      <c r="A4" s="22" t="s">
        <v>2</v>
      </c>
      <c r="B4" s="22" t="s">
        <v>3</v>
      </c>
      <c r="C4" s="22" t="s">
        <v>4</v>
      </c>
      <c r="D4" s="22" t="s">
        <v>5</v>
      </c>
      <c r="E4" s="96" t="s">
        <v>6</v>
      </c>
      <c r="F4" s="23" t="s">
        <v>7</v>
      </c>
      <c r="G4" s="24" t="s">
        <v>8</v>
      </c>
    </row>
    <row r="5" spans="1:11" ht="34.5" customHeight="1" x14ac:dyDescent="0.25">
      <c r="A5" s="14" t="s">
        <v>9</v>
      </c>
      <c r="B5" s="14" t="s">
        <v>10</v>
      </c>
      <c r="C5" s="2" t="s">
        <v>432</v>
      </c>
      <c r="D5" s="71" t="s">
        <v>431</v>
      </c>
      <c r="E5" s="69">
        <v>0.30299999999999999</v>
      </c>
      <c r="F5" s="3"/>
      <c r="G5" s="17">
        <f t="shared" ref="G5:G51" si="0">ROUND((E5*F5),2)</f>
        <v>0</v>
      </c>
    </row>
    <row r="6" spans="1:11" ht="34.5" customHeight="1" x14ac:dyDescent="0.25">
      <c r="A6" s="14" t="s">
        <v>9</v>
      </c>
      <c r="B6" s="14" t="s">
        <v>13</v>
      </c>
      <c r="C6" s="2" t="s">
        <v>11</v>
      </c>
      <c r="D6" s="71" t="s">
        <v>120</v>
      </c>
      <c r="E6" s="69">
        <v>1382</v>
      </c>
      <c r="F6" s="3"/>
      <c r="G6" s="17">
        <f t="shared" ref="G6" si="1">ROUND((E6*F6),2)</f>
        <v>0</v>
      </c>
    </row>
    <row r="7" spans="1:11" ht="33.75" customHeight="1" x14ac:dyDescent="0.25">
      <c r="A7" s="14" t="s">
        <v>9</v>
      </c>
      <c r="B7" s="14" t="s">
        <v>16</v>
      </c>
      <c r="C7" s="2" t="s">
        <v>14</v>
      </c>
      <c r="D7" s="71" t="s">
        <v>121</v>
      </c>
      <c r="E7" s="69">
        <v>194</v>
      </c>
      <c r="F7" s="3">
        <v>-11.2</v>
      </c>
      <c r="G7" s="17">
        <f t="shared" si="0"/>
        <v>-2172.8000000000002</v>
      </c>
    </row>
    <row r="8" spans="1:11" ht="15" customHeight="1" x14ac:dyDescent="0.25">
      <c r="A8" s="14" t="s">
        <v>9</v>
      </c>
      <c r="B8" s="14" t="s">
        <v>18</v>
      </c>
      <c r="C8" s="2" t="s">
        <v>17</v>
      </c>
      <c r="D8" s="71" t="s">
        <v>12</v>
      </c>
      <c r="E8" s="69">
        <v>194</v>
      </c>
      <c r="F8" s="3"/>
      <c r="G8" s="17">
        <f t="shared" ref="G8" si="2">ROUND((E8*F8),2)</f>
        <v>0</v>
      </c>
    </row>
    <row r="9" spans="1:11" x14ac:dyDescent="0.25">
      <c r="A9" s="14" t="s">
        <v>9</v>
      </c>
      <c r="B9" s="14" t="s">
        <v>19</v>
      </c>
      <c r="C9" s="82" t="s">
        <v>439</v>
      </c>
      <c r="D9" s="70" t="s">
        <v>20</v>
      </c>
      <c r="E9" s="120">
        <v>369</v>
      </c>
      <c r="F9" s="3"/>
      <c r="G9" s="17">
        <f t="shared" si="0"/>
        <v>0</v>
      </c>
    </row>
    <row r="10" spans="1:11" ht="30.75" thickBot="1" x14ac:dyDescent="0.3">
      <c r="A10" s="14" t="s">
        <v>9</v>
      </c>
      <c r="B10" s="14" t="s">
        <v>22</v>
      </c>
      <c r="C10" s="254" t="s">
        <v>408</v>
      </c>
      <c r="D10" s="245" t="s">
        <v>23</v>
      </c>
      <c r="E10" s="120">
        <v>22</v>
      </c>
      <c r="F10" s="3"/>
      <c r="G10" s="17">
        <f t="shared" si="0"/>
        <v>0</v>
      </c>
    </row>
    <row r="11" spans="1:11" ht="30.75" thickBot="1" x14ac:dyDescent="0.3">
      <c r="A11" s="18" t="s">
        <v>9</v>
      </c>
      <c r="B11" s="18" t="s">
        <v>24</v>
      </c>
      <c r="C11" s="255" t="s">
        <v>409</v>
      </c>
      <c r="D11" s="83" t="s">
        <v>23</v>
      </c>
      <c r="E11" s="162">
        <v>11</v>
      </c>
      <c r="F11" s="21"/>
      <c r="G11" s="107">
        <f t="shared" si="0"/>
        <v>0</v>
      </c>
      <c r="H11" s="90" t="s">
        <v>28</v>
      </c>
      <c r="I11" s="91">
        <f>ROUND(SUM(G5:G11),2)</f>
        <v>-2172.8000000000002</v>
      </c>
    </row>
    <row r="12" spans="1:11" s="6" customFormat="1" ht="30" x14ac:dyDescent="0.25">
      <c r="A12" s="32" t="s">
        <v>29</v>
      </c>
      <c r="B12" s="32" t="s">
        <v>30</v>
      </c>
      <c r="C12" s="256" t="s">
        <v>443</v>
      </c>
      <c r="D12" s="37" t="s">
        <v>15</v>
      </c>
      <c r="E12" s="39">
        <v>19.100000000000001</v>
      </c>
      <c r="F12" s="40"/>
      <c r="G12" s="33">
        <f t="shared" si="0"/>
        <v>0</v>
      </c>
      <c r="H12" s="7"/>
    </row>
    <row r="13" spans="1:11" s="6" customFormat="1" ht="30" x14ac:dyDescent="0.25">
      <c r="A13" s="14" t="s">
        <v>29</v>
      </c>
      <c r="B13" s="14" t="s">
        <v>35</v>
      </c>
      <c r="C13" s="36" t="s">
        <v>34</v>
      </c>
      <c r="D13" s="37" t="s">
        <v>15</v>
      </c>
      <c r="E13" s="37">
        <v>645.5</v>
      </c>
      <c r="F13" s="4"/>
      <c r="G13" s="17">
        <f t="shared" si="0"/>
        <v>0</v>
      </c>
      <c r="H13" s="7"/>
      <c r="J13" s="11"/>
      <c r="K13" s="5"/>
    </row>
    <row r="14" spans="1:11" s="6" customFormat="1" ht="18" x14ac:dyDescent="0.25">
      <c r="A14" s="14" t="s">
        <v>29</v>
      </c>
      <c r="B14" s="14" t="s">
        <v>37</v>
      </c>
      <c r="C14" s="8" t="s">
        <v>36</v>
      </c>
      <c r="D14" s="37" t="s">
        <v>12</v>
      </c>
      <c r="E14" s="37">
        <v>1322</v>
      </c>
      <c r="F14" s="4"/>
      <c r="G14" s="17">
        <f t="shared" si="0"/>
        <v>0</v>
      </c>
      <c r="H14" s="7"/>
      <c r="J14" s="11"/>
      <c r="K14" s="5"/>
    </row>
    <row r="15" spans="1:11" s="6" customFormat="1" ht="18" x14ac:dyDescent="0.25">
      <c r="A15" s="14" t="s">
        <v>29</v>
      </c>
      <c r="B15" s="14" t="s">
        <v>39</v>
      </c>
      <c r="C15" s="36" t="s">
        <v>38</v>
      </c>
      <c r="D15" s="37" t="s">
        <v>12</v>
      </c>
      <c r="E15" s="37">
        <v>1691</v>
      </c>
      <c r="F15" s="4"/>
      <c r="G15" s="17">
        <f t="shared" si="0"/>
        <v>0</v>
      </c>
      <c r="H15" s="7"/>
      <c r="J15" s="11"/>
      <c r="K15" s="5"/>
    </row>
    <row r="16" spans="1:11" s="6" customFormat="1" ht="18" x14ac:dyDescent="0.25">
      <c r="A16" s="14" t="s">
        <v>29</v>
      </c>
      <c r="B16" s="14" t="s">
        <v>41</v>
      </c>
      <c r="C16" s="8" t="s">
        <v>40</v>
      </c>
      <c r="D16" s="37" t="s">
        <v>12</v>
      </c>
      <c r="E16" s="37">
        <v>191</v>
      </c>
      <c r="F16" s="4"/>
      <c r="G16" s="17">
        <f t="shared" si="0"/>
        <v>0</v>
      </c>
      <c r="H16" s="7"/>
      <c r="J16" s="11"/>
      <c r="K16" s="5"/>
    </row>
    <row r="17" spans="1:11" s="6" customFormat="1" ht="30.75" thickBot="1" x14ac:dyDescent="0.3">
      <c r="A17" s="14" t="s">
        <v>29</v>
      </c>
      <c r="B17" s="14" t="s">
        <v>43</v>
      </c>
      <c r="C17" s="36" t="s">
        <v>42</v>
      </c>
      <c r="D17" s="37" t="s">
        <v>15</v>
      </c>
      <c r="E17" s="37">
        <v>19.100000000000001</v>
      </c>
      <c r="F17" s="4"/>
      <c r="G17" s="17">
        <f t="shared" si="0"/>
        <v>0</v>
      </c>
      <c r="H17" s="7"/>
      <c r="J17" s="11"/>
      <c r="K17" s="5"/>
    </row>
    <row r="18" spans="1:11" s="6" customFormat="1" ht="30.75" thickBot="1" x14ac:dyDescent="0.3">
      <c r="A18" s="14" t="s">
        <v>29</v>
      </c>
      <c r="B18" s="14" t="s">
        <v>122</v>
      </c>
      <c r="C18" s="36" t="s">
        <v>44</v>
      </c>
      <c r="D18" s="45" t="s">
        <v>12</v>
      </c>
      <c r="E18" s="37">
        <v>191</v>
      </c>
      <c r="F18" s="4"/>
      <c r="G18" s="107">
        <f t="shared" si="0"/>
        <v>0</v>
      </c>
      <c r="H18" s="90" t="s">
        <v>45</v>
      </c>
      <c r="I18" s="91">
        <f>ROUND(SUM(G12:G18),2)</f>
        <v>0</v>
      </c>
      <c r="J18" s="11"/>
      <c r="K18" s="5"/>
    </row>
    <row r="19" spans="1:11" s="6" customFormat="1" ht="45.75" thickBot="1" x14ac:dyDescent="0.3">
      <c r="A19" s="41" t="s">
        <v>46</v>
      </c>
      <c r="B19" s="26" t="s">
        <v>47</v>
      </c>
      <c r="C19" s="57" t="s">
        <v>123</v>
      </c>
      <c r="D19" s="42" t="s">
        <v>20</v>
      </c>
      <c r="E19" s="42">
        <v>382</v>
      </c>
      <c r="F19" s="27"/>
      <c r="G19" s="141">
        <f t="shared" si="0"/>
        <v>0</v>
      </c>
      <c r="H19" s="90" t="s">
        <v>49</v>
      </c>
      <c r="I19" s="91">
        <f>ROUND(SUM(G19),2)</f>
        <v>0</v>
      </c>
      <c r="J19" s="11"/>
      <c r="K19" s="5"/>
    </row>
    <row r="20" spans="1:11" s="6" customFormat="1" ht="30" x14ac:dyDescent="0.25">
      <c r="A20" s="97" t="s">
        <v>425</v>
      </c>
      <c r="B20" s="49" t="s">
        <v>50</v>
      </c>
      <c r="C20" s="38" t="s">
        <v>430</v>
      </c>
      <c r="D20" s="39" t="s">
        <v>15</v>
      </c>
      <c r="E20" s="39">
        <v>650</v>
      </c>
      <c r="F20" s="52"/>
      <c r="G20" s="33">
        <f t="shared" si="0"/>
        <v>0</v>
      </c>
      <c r="H20" s="273" t="s">
        <v>428</v>
      </c>
      <c r="I20" s="28"/>
      <c r="J20" s="11"/>
      <c r="K20" s="5"/>
    </row>
    <row r="21" spans="1:11" s="6" customFormat="1" ht="30" x14ac:dyDescent="0.25">
      <c r="A21" s="48" t="s">
        <v>425</v>
      </c>
      <c r="B21" s="50" t="s">
        <v>52</v>
      </c>
      <c r="C21" s="36" t="s">
        <v>433</v>
      </c>
      <c r="D21" s="37" t="s">
        <v>12</v>
      </c>
      <c r="E21" s="37">
        <v>1370</v>
      </c>
      <c r="F21" s="53"/>
      <c r="G21" s="17">
        <f t="shared" si="0"/>
        <v>0</v>
      </c>
      <c r="H21" s="274"/>
      <c r="I21" s="28"/>
    </row>
    <row r="22" spans="1:11" s="6" customFormat="1" ht="30" x14ac:dyDescent="0.25">
      <c r="A22" s="48" t="s">
        <v>425</v>
      </c>
      <c r="B22" s="50" t="s">
        <v>53</v>
      </c>
      <c r="C22" s="36" t="s">
        <v>54</v>
      </c>
      <c r="D22" s="37" t="s">
        <v>12</v>
      </c>
      <c r="E22" s="37">
        <v>1383.5</v>
      </c>
      <c r="F22" s="53"/>
      <c r="G22" s="17">
        <f t="shared" si="0"/>
        <v>0</v>
      </c>
      <c r="H22" s="274"/>
      <c r="I22" s="28"/>
      <c r="J22" s="7"/>
    </row>
    <row r="23" spans="1:11" s="6" customFormat="1" ht="30" x14ac:dyDescent="0.25">
      <c r="A23" s="48" t="s">
        <v>425</v>
      </c>
      <c r="B23" s="50" t="s">
        <v>55</v>
      </c>
      <c r="C23" s="36" t="s">
        <v>56</v>
      </c>
      <c r="D23" s="37" t="s">
        <v>12</v>
      </c>
      <c r="E23" s="37">
        <v>1385.5</v>
      </c>
      <c r="F23" s="53"/>
      <c r="G23" s="17">
        <f t="shared" si="0"/>
        <v>0</v>
      </c>
      <c r="H23" s="274"/>
      <c r="I23" s="28"/>
      <c r="J23" s="7"/>
    </row>
    <row r="24" spans="1:11" s="6" customFormat="1" ht="30" x14ac:dyDescent="0.25">
      <c r="A24" s="48" t="s">
        <v>425</v>
      </c>
      <c r="B24" s="51" t="s">
        <v>57</v>
      </c>
      <c r="C24" s="36" t="s">
        <v>113</v>
      </c>
      <c r="D24" s="37" t="s">
        <v>12</v>
      </c>
      <c r="E24" s="37">
        <v>1397.5</v>
      </c>
      <c r="F24" s="53"/>
      <c r="G24" s="17">
        <f t="shared" si="0"/>
        <v>0</v>
      </c>
      <c r="H24" s="274"/>
      <c r="I24" s="28"/>
      <c r="J24" s="7"/>
    </row>
    <row r="25" spans="1:11" s="6" customFormat="1" ht="30" x14ac:dyDescent="0.25">
      <c r="A25" s="48" t="s">
        <v>425</v>
      </c>
      <c r="B25" s="51" t="s">
        <v>59</v>
      </c>
      <c r="C25" s="36" t="s">
        <v>115</v>
      </c>
      <c r="D25" s="37" t="s">
        <v>20</v>
      </c>
      <c r="E25" s="37">
        <v>191</v>
      </c>
      <c r="F25" s="53"/>
      <c r="G25" s="17">
        <f t="shared" si="0"/>
        <v>0</v>
      </c>
      <c r="H25" s="274"/>
      <c r="J25" s="7"/>
    </row>
    <row r="26" spans="1:11" s="6" customFormat="1" ht="30.75" thickBot="1" x14ac:dyDescent="0.3">
      <c r="A26" s="63" t="s">
        <v>425</v>
      </c>
      <c r="B26" s="72" t="s">
        <v>61</v>
      </c>
      <c r="C26" s="73" t="s">
        <v>434</v>
      </c>
      <c r="D26" s="37" t="s">
        <v>12</v>
      </c>
      <c r="E26" s="74">
        <v>1397.5</v>
      </c>
      <c r="F26" s="75"/>
      <c r="G26" s="107">
        <f t="shared" ref="G26:G32" si="3">ROUND((E26*F26),2)</f>
        <v>0</v>
      </c>
      <c r="H26" s="274"/>
      <c r="I26" s="28"/>
    </row>
    <row r="27" spans="1:11" s="6" customFormat="1" ht="30" x14ac:dyDescent="0.25">
      <c r="A27" s="48" t="s">
        <v>426</v>
      </c>
      <c r="B27" s="49" t="s">
        <v>50</v>
      </c>
      <c r="C27" s="38" t="s">
        <v>427</v>
      </c>
      <c r="D27" s="248" t="s">
        <v>15</v>
      </c>
      <c r="E27" s="39">
        <v>564.5</v>
      </c>
      <c r="F27" s="52"/>
      <c r="G27" s="33">
        <f t="shared" si="3"/>
        <v>0</v>
      </c>
      <c r="H27" s="274"/>
      <c r="I27" s="28"/>
      <c r="J27" s="7"/>
    </row>
    <row r="28" spans="1:11" s="6" customFormat="1" ht="30" x14ac:dyDescent="0.25">
      <c r="A28" s="48" t="s">
        <v>426</v>
      </c>
      <c r="B28" s="50" t="s">
        <v>52</v>
      </c>
      <c r="C28" s="36" t="s">
        <v>435</v>
      </c>
      <c r="D28" s="37" t="s">
        <v>12</v>
      </c>
      <c r="E28" s="37">
        <v>1712.5</v>
      </c>
      <c r="F28" s="53"/>
      <c r="G28" s="17">
        <f t="shared" ref="G28:G29" si="4">ROUND((E28*F28),2)</f>
        <v>0</v>
      </c>
      <c r="H28" s="274"/>
      <c r="I28" s="28"/>
      <c r="J28" s="7"/>
    </row>
    <row r="29" spans="1:11" s="6" customFormat="1" ht="30" x14ac:dyDescent="0.25">
      <c r="A29" s="48" t="s">
        <v>426</v>
      </c>
      <c r="B29" s="51" t="s">
        <v>53</v>
      </c>
      <c r="C29" s="36" t="s">
        <v>54</v>
      </c>
      <c r="D29" s="37" t="s">
        <v>12</v>
      </c>
      <c r="E29" s="37">
        <v>1383.5</v>
      </c>
      <c r="F29" s="53"/>
      <c r="G29" s="17">
        <f t="shared" si="4"/>
        <v>0</v>
      </c>
      <c r="H29" s="274"/>
      <c r="I29" s="28"/>
      <c r="J29" s="7"/>
    </row>
    <row r="30" spans="1:11" s="6" customFormat="1" ht="30" x14ac:dyDescent="0.25">
      <c r="A30" s="48" t="s">
        <v>426</v>
      </c>
      <c r="B30" s="50" t="s">
        <v>55</v>
      </c>
      <c r="C30" s="36" t="s">
        <v>56</v>
      </c>
      <c r="D30" s="37" t="s">
        <v>12</v>
      </c>
      <c r="E30" s="37">
        <v>1385.5</v>
      </c>
      <c r="F30" s="53"/>
      <c r="G30" s="17">
        <f t="shared" si="3"/>
        <v>0</v>
      </c>
      <c r="H30" s="274"/>
      <c r="I30" s="28"/>
      <c r="J30" s="7"/>
    </row>
    <row r="31" spans="1:11" s="6" customFormat="1" ht="30" x14ac:dyDescent="0.25">
      <c r="A31" s="48" t="s">
        <v>426</v>
      </c>
      <c r="B31" s="51" t="s">
        <v>57</v>
      </c>
      <c r="C31" s="36" t="s">
        <v>113</v>
      </c>
      <c r="D31" s="37" t="s">
        <v>12</v>
      </c>
      <c r="E31" s="37">
        <v>1397.5</v>
      </c>
      <c r="F31" s="53"/>
      <c r="G31" s="17">
        <f t="shared" si="3"/>
        <v>0</v>
      </c>
      <c r="H31" s="274"/>
      <c r="I31" s="28"/>
      <c r="J31" s="7"/>
    </row>
    <row r="32" spans="1:11" s="6" customFormat="1" ht="30.75" thickBot="1" x14ac:dyDescent="0.3">
      <c r="A32" s="48" t="s">
        <v>426</v>
      </c>
      <c r="B32" s="51" t="s">
        <v>59</v>
      </c>
      <c r="C32" s="36" t="s">
        <v>115</v>
      </c>
      <c r="D32" s="37" t="s">
        <v>20</v>
      </c>
      <c r="E32" s="37">
        <v>191</v>
      </c>
      <c r="F32" s="53"/>
      <c r="G32" s="17">
        <f t="shared" si="3"/>
        <v>0</v>
      </c>
      <c r="H32" s="275"/>
      <c r="J32" s="7"/>
    </row>
    <row r="33" spans="1:11" s="6" customFormat="1" ht="30.75" thickBot="1" x14ac:dyDescent="0.3">
      <c r="A33" s="63" t="s">
        <v>426</v>
      </c>
      <c r="B33" s="72" t="s">
        <v>61</v>
      </c>
      <c r="C33" s="73" t="s">
        <v>434</v>
      </c>
      <c r="D33" s="77" t="s">
        <v>67</v>
      </c>
      <c r="E33" s="74">
        <v>1397.5</v>
      </c>
      <c r="F33" s="78"/>
      <c r="G33" s="107">
        <f t="shared" si="0"/>
        <v>0</v>
      </c>
      <c r="H33" s="90" t="s">
        <v>63</v>
      </c>
      <c r="I33" s="91">
        <f>ROUND(SUM(G20:G33),2)</f>
        <v>0</v>
      </c>
      <c r="J33" s="7"/>
    </row>
    <row r="34" spans="1:11" s="6" customFormat="1" ht="45" x14ac:dyDescent="0.25">
      <c r="A34" s="32" t="s">
        <v>124</v>
      </c>
      <c r="B34" s="32" t="s">
        <v>65</v>
      </c>
      <c r="C34" s="66" t="s">
        <v>66</v>
      </c>
      <c r="D34" s="67" t="s">
        <v>67</v>
      </c>
      <c r="E34" s="67">
        <v>87</v>
      </c>
      <c r="F34" s="35"/>
      <c r="G34" s="33">
        <f t="shared" si="0"/>
        <v>0</v>
      </c>
      <c r="H34" s="7"/>
      <c r="J34" s="7"/>
    </row>
    <row r="35" spans="1:11" s="6" customFormat="1" ht="45.75" thickBot="1" x14ac:dyDescent="0.3">
      <c r="A35" s="32" t="s">
        <v>124</v>
      </c>
      <c r="B35" s="14" t="s">
        <v>68</v>
      </c>
      <c r="C35" s="68" t="s">
        <v>407</v>
      </c>
      <c r="D35" s="69" t="s">
        <v>67</v>
      </c>
      <c r="E35" s="69">
        <v>87</v>
      </c>
      <c r="F35" s="12"/>
      <c r="G35" s="17">
        <f t="shared" si="0"/>
        <v>0</v>
      </c>
      <c r="H35" s="7"/>
      <c r="J35" s="7"/>
    </row>
    <row r="36" spans="1:11" s="6" customFormat="1" ht="45.75" thickBot="1" x14ac:dyDescent="0.3">
      <c r="A36" s="18" t="s">
        <v>124</v>
      </c>
      <c r="B36" s="18" t="s">
        <v>69</v>
      </c>
      <c r="C36" s="76" t="s">
        <v>125</v>
      </c>
      <c r="D36" s="77" t="s">
        <v>67</v>
      </c>
      <c r="E36" s="77">
        <v>87</v>
      </c>
      <c r="F36" s="78"/>
      <c r="G36" s="107">
        <f t="shared" si="0"/>
        <v>0</v>
      </c>
      <c r="H36" s="90" t="s">
        <v>73</v>
      </c>
      <c r="I36" s="91">
        <f>ROUND(SUM(G34:G36),2)</f>
        <v>0</v>
      </c>
      <c r="J36" s="7"/>
    </row>
    <row r="37" spans="1:11" s="6" customFormat="1" ht="28.15" customHeight="1" x14ac:dyDescent="0.25">
      <c r="A37" s="16" t="s">
        <v>116</v>
      </c>
      <c r="B37" s="32" t="s">
        <v>75</v>
      </c>
      <c r="C37" s="38" t="s">
        <v>66</v>
      </c>
      <c r="D37" s="37" t="s">
        <v>12</v>
      </c>
      <c r="E37" s="39">
        <v>95</v>
      </c>
      <c r="F37" s="35"/>
      <c r="G37" s="33">
        <f t="shared" si="0"/>
        <v>0</v>
      </c>
      <c r="H37" s="54"/>
    </row>
    <row r="38" spans="1:11" s="6" customFormat="1" ht="30" x14ac:dyDescent="0.25">
      <c r="A38" s="32" t="s">
        <v>116</v>
      </c>
      <c r="B38" s="50" t="s">
        <v>76</v>
      </c>
      <c r="C38" s="68" t="s">
        <v>407</v>
      </c>
      <c r="D38" s="37" t="s">
        <v>12</v>
      </c>
      <c r="E38" s="37">
        <v>90</v>
      </c>
      <c r="F38" s="53"/>
      <c r="G38" s="17">
        <f t="shared" si="0"/>
        <v>0</v>
      </c>
      <c r="H38" s="54"/>
    </row>
    <row r="39" spans="1:11" s="6" customFormat="1" ht="30.75" thickBot="1" x14ac:dyDescent="0.3">
      <c r="A39" s="32" t="s">
        <v>116</v>
      </c>
      <c r="B39" s="50" t="s">
        <v>78</v>
      </c>
      <c r="C39" s="36" t="s">
        <v>117</v>
      </c>
      <c r="D39" s="37" t="s">
        <v>12</v>
      </c>
      <c r="E39" s="37">
        <v>90</v>
      </c>
      <c r="F39" s="53"/>
      <c r="G39" s="17">
        <f t="shared" si="0"/>
        <v>0</v>
      </c>
      <c r="J39" s="34"/>
      <c r="K39" s="28"/>
    </row>
    <row r="40" spans="1:11" s="6" customFormat="1" ht="30.75" thickBot="1" x14ac:dyDescent="0.3">
      <c r="A40" s="58" t="s">
        <v>116</v>
      </c>
      <c r="B40" s="61" t="s">
        <v>79</v>
      </c>
      <c r="C40" s="73" t="s">
        <v>72</v>
      </c>
      <c r="D40" s="74" t="s">
        <v>12</v>
      </c>
      <c r="E40" s="44">
        <v>8</v>
      </c>
      <c r="F40" s="62"/>
      <c r="G40" s="107">
        <f t="shared" si="0"/>
        <v>0</v>
      </c>
      <c r="H40" s="90" t="s">
        <v>81</v>
      </c>
      <c r="I40" s="91">
        <f>ROUND(SUM(G37:G40),2)</f>
        <v>0</v>
      </c>
      <c r="J40" s="34"/>
      <c r="K40" s="28"/>
    </row>
    <row r="41" spans="1:11" s="6" customFormat="1" ht="30" x14ac:dyDescent="0.25">
      <c r="A41" s="32" t="s">
        <v>126</v>
      </c>
      <c r="B41" s="49" t="s">
        <v>83</v>
      </c>
      <c r="C41" s="55" t="s">
        <v>54</v>
      </c>
      <c r="D41" s="37" t="s">
        <v>12</v>
      </c>
      <c r="E41" s="39">
        <v>9</v>
      </c>
      <c r="F41" s="35"/>
      <c r="G41" s="33">
        <f t="shared" si="0"/>
        <v>0</v>
      </c>
      <c r="H41" s="7"/>
      <c r="J41" s="34"/>
      <c r="K41" s="28"/>
    </row>
    <row r="42" spans="1:11" s="6" customFormat="1" ht="30" x14ac:dyDescent="0.25">
      <c r="A42" s="32" t="s">
        <v>126</v>
      </c>
      <c r="B42" s="50" t="s">
        <v>85</v>
      </c>
      <c r="C42" s="36" t="s">
        <v>56</v>
      </c>
      <c r="D42" s="37" t="s">
        <v>12</v>
      </c>
      <c r="E42" s="37">
        <v>9</v>
      </c>
      <c r="F42" s="12"/>
      <c r="G42" s="17">
        <f t="shared" si="0"/>
        <v>0</v>
      </c>
      <c r="H42" s="7"/>
      <c r="J42" s="34"/>
      <c r="K42" s="28"/>
    </row>
    <row r="43" spans="1:11" s="6" customFormat="1" ht="30.75" thickBot="1" x14ac:dyDescent="0.3">
      <c r="A43" s="32" t="s">
        <v>126</v>
      </c>
      <c r="B43" s="50" t="s">
        <v>87</v>
      </c>
      <c r="C43" s="36" t="s">
        <v>113</v>
      </c>
      <c r="D43" s="37" t="s">
        <v>12</v>
      </c>
      <c r="E43" s="37">
        <v>9</v>
      </c>
      <c r="F43" s="12"/>
      <c r="G43" s="17">
        <f t="shared" si="0"/>
        <v>0</v>
      </c>
      <c r="H43" s="7"/>
      <c r="J43" s="34"/>
      <c r="K43" s="28"/>
    </row>
    <row r="44" spans="1:11" s="6" customFormat="1" ht="30.75" thickBot="1" x14ac:dyDescent="0.3">
      <c r="A44" s="18" t="s">
        <v>126</v>
      </c>
      <c r="B44" s="72" t="s">
        <v>127</v>
      </c>
      <c r="C44" s="73" t="s">
        <v>60</v>
      </c>
      <c r="D44" s="74" t="s">
        <v>20</v>
      </c>
      <c r="E44" s="74">
        <v>35</v>
      </c>
      <c r="F44" s="78"/>
      <c r="G44" s="107">
        <f t="shared" si="0"/>
        <v>0</v>
      </c>
      <c r="H44" s="90" t="s">
        <v>89</v>
      </c>
      <c r="I44" s="91">
        <f>ROUND(SUM(G41:G44),2)</f>
        <v>0</v>
      </c>
    </row>
    <row r="45" spans="1:11" s="6" customFormat="1" ht="30" x14ac:dyDescent="0.25">
      <c r="A45" s="32" t="s">
        <v>128</v>
      </c>
      <c r="B45" s="32" t="s">
        <v>91</v>
      </c>
      <c r="C45" s="46" t="s">
        <v>84</v>
      </c>
      <c r="D45" s="47" t="s">
        <v>20</v>
      </c>
      <c r="E45" s="129">
        <v>369</v>
      </c>
      <c r="F45" s="35"/>
      <c r="G45" s="33">
        <f t="shared" si="0"/>
        <v>0</v>
      </c>
      <c r="H45" s="7"/>
    </row>
    <row r="46" spans="1:11" s="6" customFormat="1" ht="30.75" thickBot="1" x14ac:dyDescent="0.3">
      <c r="A46" s="32" t="s">
        <v>128</v>
      </c>
      <c r="B46" s="14" t="s">
        <v>93</v>
      </c>
      <c r="C46" s="2" t="s">
        <v>86</v>
      </c>
      <c r="D46" s="13" t="s">
        <v>20</v>
      </c>
      <c r="E46" s="120">
        <v>148</v>
      </c>
      <c r="F46" s="12"/>
      <c r="G46" s="33">
        <f t="shared" si="0"/>
        <v>0</v>
      </c>
      <c r="H46" s="7"/>
    </row>
    <row r="47" spans="1:11" s="6" customFormat="1" ht="30.75" thickBot="1" x14ac:dyDescent="0.3">
      <c r="A47" s="18" t="s">
        <v>128</v>
      </c>
      <c r="B47" s="18" t="s">
        <v>95</v>
      </c>
      <c r="C47" s="19" t="s">
        <v>88</v>
      </c>
      <c r="D47" s="20" t="s">
        <v>20</v>
      </c>
      <c r="E47" s="162">
        <v>369</v>
      </c>
      <c r="F47" s="78"/>
      <c r="G47" s="107">
        <f t="shared" si="0"/>
        <v>0</v>
      </c>
      <c r="H47" s="89" t="s">
        <v>99</v>
      </c>
      <c r="I47" s="91">
        <f>ROUND(SUM(G45:G47),2)</f>
        <v>0</v>
      </c>
      <c r="J47" s="7"/>
    </row>
    <row r="48" spans="1:11" s="6" customFormat="1" x14ac:dyDescent="0.25">
      <c r="A48" s="14" t="s">
        <v>129</v>
      </c>
      <c r="B48" s="32" t="s">
        <v>101</v>
      </c>
      <c r="C48" s="2" t="s">
        <v>92</v>
      </c>
      <c r="D48" s="13" t="s">
        <v>23</v>
      </c>
      <c r="E48" s="120">
        <v>7</v>
      </c>
      <c r="F48" s="12"/>
      <c r="G48" s="33">
        <f t="shared" si="0"/>
        <v>0</v>
      </c>
      <c r="H48" s="25"/>
      <c r="J48" s="7"/>
    </row>
    <row r="49" spans="1:12" s="6" customFormat="1" ht="15.75" thickBot="1" x14ac:dyDescent="0.3">
      <c r="A49" s="14" t="s">
        <v>129</v>
      </c>
      <c r="B49" s="32" t="s">
        <v>103</v>
      </c>
      <c r="C49" s="2" t="s">
        <v>130</v>
      </c>
      <c r="D49" s="13" t="s">
        <v>23</v>
      </c>
      <c r="E49" s="120">
        <v>6</v>
      </c>
      <c r="F49" s="12"/>
      <c r="G49" s="17">
        <f t="shared" si="0"/>
        <v>0</v>
      </c>
    </row>
    <row r="50" spans="1:12" s="6" customFormat="1" ht="29.25" thickBot="1" x14ac:dyDescent="0.3">
      <c r="A50" s="18" t="s">
        <v>129</v>
      </c>
      <c r="B50" s="18" t="s">
        <v>105</v>
      </c>
      <c r="C50" s="59" t="s">
        <v>96</v>
      </c>
      <c r="D50" s="60" t="s">
        <v>23</v>
      </c>
      <c r="E50" s="264">
        <v>6</v>
      </c>
      <c r="F50" s="64"/>
      <c r="G50" s="107">
        <f t="shared" si="0"/>
        <v>0</v>
      </c>
      <c r="H50" s="90" t="s">
        <v>107</v>
      </c>
      <c r="I50" s="91">
        <f>ROUND(SUM(G48:G50),2)</f>
        <v>0</v>
      </c>
      <c r="J50" s="54"/>
    </row>
    <row r="51" spans="1:12" s="6" customFormat="1" ht="30" x14ac:dyDescent="0.25">
      <c r="A51" s="32" t="s">
        <v>131</v>
      </c>
      <c r="B51" s="32" t="s">
        <v>132</v>
      </c>
      <c r="C51" s="266" t="s">
        <v>102</v>
      </c>
      <c r="D51" s="67" t="s">
        <v>20</v>
      </c>
      <c r="E51" s="67">
        <v>235</v>
      </c>
      <c r="F51" s="35"/>
      <c r="G51" s="33">
        <f t="shared" si="0"/>
        <v>0</v>
      </c>
      <c r="H51" s="34"/>
    </row>
    <row r="52" spans="1:12" s="6" customFormat="1" ht="30.75" thickBot="1" x14ac:dyDescent="0.3">
      <c r="A52" s="32" t="s">
        <v>131</v>
      </c>
      <c r="B52" s="32" t="s">
        <v>133</v>
      </c>
      <c r="C52" s="267" t="s">
        <v>441</v>
      </c>
      <c r="D52" s="69" t="s">
        <v>20</v>
      </c>
      <c r="E52" s="69">
        <v>29</v>
      </c>
      <c r="F52" s="12"/>
      <c r="G52" s="17">
        <f>ROUND((E52*F52),2)</f>
        <v>0</v>
      </c>
      <c r="H52" s="34"/>
    </row>
    <row r="53" spans="1:12" s="6" customFormat="1" ht="29.25" thickBot="1" x14ac:dyDescent="0.3">
      <c r="A53" s="18" t="s">
        <v>131</v>
      </c>
      <c r="B53" s="18" t="s">
        <v>134</v>
      </c>
      <c r="C53" s="268" t="s">
        <v>104</v>
      </c>
      <c r="D53" s="77" t="s">
        <v>67</v>
      </c>
      <c r="E53" s="77">
        <v>14</v>
      </c>
      <c r="F53" s="78"/>
      <c r="G53" s="107">
        <f>ROUND((E53*F53),2)</f>
        <v>0</v>
      </c>
      <c r="H53" s="89" t="s">
        <v>135</v>
      </c>
      <c r="I53" s="91">
        <f>ROUND(SUM(G51:G53),2)</f>
        <v>0</v>
      </c>
    </row>
    <row r="54" spans="1:12" s="6" customFormat="1" ht="60.75" thickBot="1" x14ac:dyDescent="0.3">
      <c r="A54" s="18" t="s">
        <v>136</v>
      </c>
      <c r="B54" s="18" t="s">
        <v>137</v>
      </c>
      <c r="C54" s="76" t="s">
        <v>138</v>
      </c>
      <c r="D54" s="77" t="s">
        <v>139</v>
      </c>
      <c r="E54" s="77">
        <v>1</v>
      </c>
      <c r="F54" s="78"/>
      <c r="G54" s="107">
        <f>ROUND((E54*F54),2)</f>
        <v>0</v>
      </c>
      <c r="H54" s="89" t="s">
        <v>140</v>
      </c>
      <c r="I54" s="91">
        <f>ROUND(SUM(G54),2)</f>
        <v>0</v>
      </c>
    </row>
    <row r="55" spans="1:12" ht="48.75" customHeight="1" thickBot="1" x14ac:dyDescent="0.3">
      <c r="A55" s="31"/>
      <c r="B55" s="31"/>
      <c r="C55" s="30"/>
      <c r="D55" s="30"/>
      <c r="E55" s="146"/>
      <c r="F55" s="144" t="s">
        <v>141</v>
      </c>
      <c r="G55" s="236">
        <f>SUM(G5:G54)</f>
        <v>-2172.8000000000002</v>
      </c>
      <c r="J55" s="7"/>
      <c r="K55" s="6"/>
    </row>
    <row r="56" spans="1:12" x14ac:dyDescent="0.25">
      <c r="J56" s="7"/>
      <c r="K56" s="6"/>
    </row>
    <row r="57" spans="1:12" x14ac:dyDescent="0.25">
      <c r="J57" s="6"/>
      <c r="L57" s="6"/>
    </row>
    <row r="63" spans="1:12" x14ac:dyDescent="0.25">
      <c r="J63" s="6"/>
      <c r="K63" s="6"/>
    </row>
  </sheetData>
  <sheetProtection algorithmName="SHA-512" hashValue="vCfZx/Qhm7KKiy9EWLItjU9KadKhkzt05oDyq8dD0S12T/SY44SzRxxVYniihU/8sM8nNPUbhjdgTUPHxwCLyg==" saltValue="nHGU2/3zTu1Cj7SdQ6hZUw==" spinCount="100000" sheet="1" objects="1" scenarios="1"/>
  <mergeCells count="3">
    <mergeCell ref="A1:G1"/>
    <mergeCell ref="A3:G3"/>
    <mergeCell ref="H20:H32"/>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2CECF-343B-401E-A9B2-37FDD6F451C9}">
  <dimension ref="A1:I43"/>
  <sheetViews>
    <sheetView topLeftCell="A4" zoomScale="93" zoomScaleNormal="93" workbookViewId="0">
      <selection activeCell="N11" sqref="N11"/>
    </sheetView>
  </sheetViews>
  <sheetFormatPr defaultColWidth="9.140625" defaultRowHeight="15" x14ac:dyDescent="0.25"/>
  <cols>
    <col min="1" max="1" width="31.7109375" style="15" bestFit="1" customWidth="1"/>
    <col min="2" max="2" width="8.28515625" style="15" bestFit="1" customWidth="1"/>
    <col min="3" max="3" width="79.2851562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40.15" customHeight="1" x14ac:dyDescent="0.25">
      <c r="A1" s="270" t="s">
        <v>0</v>
      </c>
      <c r="B1" s="270"/>
      <c r="C1" s="270"/>
      <c r="D1" s="270"/>
      <c r="E1" s="270"/>
      <c r="F1" s="270"/>
      <c r="G1" s="270"/>
    </row>
    <row r="2" spans="1:9" ht="21.75" customHeight="1" thickBot="1" x14ac:dyDescent="0.3">
      <c r="A2" s="1"/>
      <c r="B2" s="1"/>
      <c r="C2" s="1"/>
      <c r="D2" s="1"/>
      <c r="E2" s="93"/>
      <c r="F2" s="1"/>
      <c r="G2" s="1"/>
    </row>
    <row r="3" spans="1:9" ht="21.75" customHeight="1" x14ac:dyDescent="0.25">
      <c r="A3" s="271" t="s">
        <v>436</v>
      </c>
      <c r="B3" s="271"/>
      <c r="C3" s="271"/>
      <c r="D3" s="271"/>
      <c r="E3" s="271"/>
      <c r="F3" s="271"/>
      <c r="G3" s="272"/>
    </row>
    <row r="4" spans="1:9" ht="44.25" customHeight="1" thickBot="1" x14ac:dyDescent="0.3">
      <c r="A4" s="22" t="s">
        <v>2</v>
      </c>
      <c r="B4" s="22" t="s">
        <v>3</v>
      </c>
      <c r="C4" s="22" t="s">
        <v>4</v>
      </c>
      <c r="D4" s="22" t="s">
        <v>5</v>
      </c>
      <c r="E4" s="96" t="s">
        <v>6</v>
      </c>
      <c r="F4" s="23" t="s">
        <v>7</v>
      </c>
      <c r="G4" s="24" t="s">
        <v>8</v>
      </c>
    </row>
    <row r="5" spans="1:9" ht="15" customHeight="1" x14ac:dyDescent="0.25">
      <c r="A5" s="14" t="s">
        <v>9</v>
      </c>
      <c r="B5" s="14" t="s">
        <v>10</v>
      </c>
      <c r="C5" s="2" t="s">
        <v>11</v>
      </c>
      <c r="D5" s="71" t="s">
        <v>12</v>
      </c>
      <c r="E5" s="69">
        <v>59</v>
      </c>
      <c r="F5" s="3"/>
      <c r="G5" s="17">
        <f t="shared" ref="G5:G42" si="0">ROUND((E5*F5),2)</f>
        <v>0</v>
      </c>
    </row>
    <row r="6" spans="1:9" ht="30" x14ac:dyDescent="0.25">
      <c r="A6" s="14" t="s">
        <v>9</v>
      </c>
      <c r="B6" s="14" t="s">
        <v>13</v>
      </c>
      <c r="C6" s="2" t="s">
        <v>14</v>
      </c>
      <c r="D6" s="39" t="s">
        <v>15</v>
      </c>
      <c r="E6" s="262">
        <v>7.1</v>
      </c>
      <c r="F6" s="3">
        <v>-11.2</v>
      </c>
      <c r="G6" s="17">
        <f t="shared" ref="G6" si="1">ROUND((E6*F6),2)</f>
        <v>-79.52</v>
      </c>
    </row>
    <row r="7" spans="1:9" ht="18" x14ac:dyDescent="0.25">
      <c r="A7" s="14" t="s">
        <v>9</v>
      </c>
      <c r="B7" s="14" t="s">
        <v>16</v>
      </c>
      <c r="C7" s="2" t="s">
        <v>109</v>
      </c>
      <c r="D7" s="71" t="s">
        <v>12</v>
      </c>
      <c r="E7" s="262">
        <v>128</v>
      </c>
      <c r="F7" s="3"/>
      <c r="G7" s="17">
        <f t="shared" si="0"/>
        <v>0</v>
      </c>
    </row>
    <row r="8" spans="1:9" ht="30" x14ac:dyDescent="0.25">
      <c r="A8" s="14" t="s">
        <v>9</v>
      </c>
      <c r="B8" s="14" t="s">
        <v>18</v>
      </c>
      <c r="C8" s="2" t="s">
        <v>14</v>
      </c>
      <c r="D8" s="39" t="s">
        <v>15</v>
      </c>
      <c r="E8" s="262">
        <v>5.0999999999999996</v>
      </c>
      <c r="F8" s="3">
        <v>-11.2</v>
      </c>
      <c r="G8" s="17">
        <f t="shared" ref="G8" si="2">ROUND((E8*F8),2)</f>
        <v>-57.12</v>
      </c>
    </row>
    <row r="9" spans="1:9" ht="18" x14ac:dyDescent="0.25">
      <c r="A9" s="14" t="s">
        <v>9</v>
      </c>
      <c r="B9" s="14" t="s">
        <v>19</v>
      </c>
      <c r="C9" s="81" t="s">
        <v>17</v>
      </c>
      <c r="D9" s="70" t="s">
        <v>12</v>
      </c>
      <c r="E9" s="120">
        <v>1.3</v>
      </c>
      <c r="F9" s="3"/>
      <c r="G9" s="17">
        <f t="shared" si="0"/>
        <v>0</v>
      </c>
    </row>
    <row r="10" spans="1:9" ht="15.75" thickBot="1" x14ac:dyDescent="0.3">
      <c r="A10" s="14" t="s">
        <v>9</v>
      </c>
      <c r="B10" s="14" t="s">
        <v>21</v>
      </c>
      <c r="C10" s="2" t="s">
        <v>440</v>
      </c>
      <c r="D10" s="70" t="s">
        <v>20</v>
      </c>
      <c r="E10" s="120">
        <v>2</v>
      </c>
      <c r="F10" s="3"/>
      <c r="G10" s="17">
        <f t="shared" si="0"/>
        <v>0</v>
      </c>
    </row>
    <row r="11" spans="1:9" ht="30.75" thickBot="1" x14ac:dyDescent="0.3">
      <c r="A11" s="18" t="s">
        <v>9</v>
      </c>
      <c r="B11" s="18" t="s">
        <v>24</v>
      </c>
      <c r="C11" s="255" t="s">
        <v>412</v>
      </c>
      <c r="D11" s="20" t="s">
        <v>23</v>
      </c>
      <c r="E11" s="162">
        <v>2</v>
      </c>
      <c r="F11" s="21"/>
      <c r="G11" s="107">
        <f t="shared" si="0"/>
        <v>0</v>
      </c>
      <c r="H11" s="89" t="s">
        <v>28</v>
      </c>
      <c r="I11" s="91">
        <f>ROUND(SUM(G5:G11),2)</f>
        <v>-136.63999999999999</v>
      </c>
    </row>
    <row r="12" spans="1:9" s="6" customFormat="1" ht="18" x14ac:dyDescent="0.25">
      <c r="A12" s="32" t="s">
        <v>29</v>
      </c>
      <c r="B12" s="49" t="s">
        <v>30</v>
      </c>
      <c r="C12" s="38" t="s">
        <v>110</v>
      </c>
      <c r="D12" s="84" t="s">
        <v>15</v>
      </c>
      <c r="E12" s="39">
        <v>2</v>
      </c>
      <c r="F12" s="40"/>
      <c r="G12" s="33">
        <f t="shared" si="0"/>
        <v>0</v>
      </c>
      <c r="H12" s="7"/>
    </row>
    <row r="13" spans="1:9" s="6" customFormat="1" ht="30" x14ac:dyDescent="0.25">
      <c r="A13" s="14" t="s">
        <v>29</v>
      </c>
      <c r="B13" s="50" t="s">
        <v>31</v>
      </c>
      <c r="C13" s="36" t="s">
        <v>111</v>
      </c>
      <c r="D13" s="85" t="s">
        <v>15</v>
      </c>
      <c r="E13" s="37">
        <v>35</v>
      </c>
      <c r="F13" s="4"/>
      <c r="G13" s="17">
        <f t="shared" si="0"/>
        <v>0</v>
      </c>
      <c r="H13" s="7"/>
    </row>
    <row r="14" spans="1:9" s="6" customFormat="1" ht="18.75" thickBot="1" x14ac:dyDescent="0.3">
      <c r="A14" s="14" t="s">
        <v>29</v>
      </c>
      <c r="B14" s="14" t="s">
        <v>32</v>
      </c>
      <c r="C14" s="36" t="s">
        <v>36</v>
      </c>
      <c r="D14" s="70" t="s">
        <v>12</v>
      </c>
      <c r="E14" s="37">
        <v>56</v>
      </c>
      <c r="F14" s="4"/>
      <c r="G14" s="17">
        <f t="shared" si="0"/>
        <v>0</v>
      </c>
      <c r="H14" s="7"/>
    </row>
    <row r="15" spans="1:9" s="6" customFormat="1" ht="29.25" thickBot="1" x14ac:dyDescent="0.3">
      <c r="A15" s="18" t="s">
        <v>29</v>
      </c>
      <c r="B15" s="18" t="s">
        <v>33</v>
      </c>
      <c r="C15" s="73" t="s">
        <v>112</v>
      </c>
      <c r="D15" s="70" t="s">
        <v>12</v>
      </c>
      <c r="E15" s="74">
        <v>56</v>
      </c>
      <c r="F15" s="86"/>
      <c r="G15" s="107">
        <f t="shared" si="0"/>
        <v>0</v>
      </c>
      <c r="H15" s="90" t="s">
        <v>45</v>
      </c>
      <c r="I15" s="91">
        <f>ROUND(SUM(G12:G15),2)</f>
        <v>0</v>
      </c>
    </row>
    <row r="16" spans="1:9" s="6" customFormat="1" ht="45.75" thickBot="1" x14ac:dyDescent="0.3">
      <c r="A16" s="41" t="s">
        <v>46</v>
      </c>
      <c r="B16" s="26" t="s">
        <v>47</v>
      </c>
      <c r="C16" s="57" t="s">
        <v>48</v>
      </c>
      <c r="D16" s="42" t="s">
        <v>20</v>
      </c>
      <c r="E16" s="42">
        <v>2</v>
      </c>
      <c r="F16" s="27"/>
      <c r="G16" s="136">
        <f t="shared" si="0"/>
        <v>0</v>
      </c>
      <c r="H16" s="90" t="s">
        <v>49</v>
      </c>
      <c r="I16" s="91">
        <f>ROUND(SUM(G16),2)</f>
        <v>0</v>
      </c>
    </row>
    <row r="17" spans="1:9" s="6" customFormat="1" ht="30" x14ac:dyDescent="0.25">
      <c r="A17" s="97" t="s">
        <v>425</v>
      </c>
      <c r="B17" s="246" t="s">
        <v>50</v>
      </c>
      <c r="C17" s="247" t="s">
        <v>429</v>
      </c>
      <c r="D17" s="248" t="s">
        <v>15</v>
      </c>
      <c r="E17" s="248">
        <v>24</v>
      </c>
      <c r="F17" s="249"/>
      <c r="G17" s="103">
        <f t="shared" si="0"/>
        <v>0</v>
      </c>
      <c r="H17" s="273" t="s">
        <v>428</v>
      </c>
      <c r="I17" s="28"/>
    </row>
    <row r="18" spans="1:9" s="6" customFormat="1" ht="30" x14ac:dyDescent="0.25">
      <c r="A18" s="48" t="s">
        <v>425</v>
      </c>
      <c r="B18" s="50" t="s">
        <v>52</v>
      </c>
      <c r="C18" s="36" t="s">
        <v>433</v>
      </c>
      <c r="D18" s="37" t="s">
        <v>12</v>
      </c>
      <c r="E18" s="37">
        <v>57</v>
      </c>
      <c r="F18" s="53"/>
      <c r="G18" s="17">
        <f t="shared" si="0"/>
        <v>0</v>
      </c>
      <c r="H18" s="274"/>
      <c r="I18" s="28"/>
    </row>
    <row r="19" spans="1:9" s="6" customFormat="1" ht="30" x14ac:dyDescent="0.25">
      <c r="A19" s="48" t="s">
        <v>425</v>
      </c>
      <c r="B19" s="50" t="s">
        <v>53</v>
      </c>
      <c r="C19" s="260" t="s">
        <v>54</v>
      </c>
      <c r="D19" s="37" t="s">
        <v>12</v>
      </c>
      <c r="E19" s="37">
        <v>57.5</v>
      </c>
      <c r="F19" s="53"/>
      <c r="G19" s="17">
        <f t="shared" si="0"/>
        <v>0</v>
      </c>
      <c r="H19" s="274"/>
      <c r="I19" s="28"/>
    </row>
    <row r="20" spans="1:9" s="6" customFormat="1" ht="30" x14ac:dyDescent="0.25">
      <c r="A20" s="48" t="s">
        <v>425</v>
      </c>
      <c r="B20" s="50" t="s">
        <v>55</v>
      </c>
      <c r="C20" s="260" t="s">
        <v>56</v>
      </c>
      <c r="D20" s="37" t="s">
        <v>12</v>
      </c>
      <c r="E20" s="37">
        <v>57.5</v>
      </c>
      <c r="F20" s="53"/>
      <c r="G20" s="17">
        <f t="shared" si="0"/>
        <v>0</v>
      </c>
      <c r="H20" s="274"/>
      <c r="I20" s="28"/>
    </row>
    <row r="21" spans="1:9" s="6" customFormat="1" ht="30" x14ac:dyDescent="0.25">
      <c r="A21" s="48" t="s">
        <v>425</v>
      </c>
      <c r="B21" s="51" t="s">
        <v>57</v>
      </c>
      <c r="C21" s="260" t="s">
        <v>113</v>
      </c>
      <c r="D21" s="37" t="s">
        <v>12</v>
      </c>
      <c r="E21" s="37">
        <v>58.5</v>
      </c>
      <c r="F21" s="53"/>
      <c r="G21" s="17">
        <f t="shared" si="0"/>
        <v>0</v>
      </c>
      <c r="H21" s="274"/>
      <c r="I21" s="28"/>
    </row>
    <row r="22" spans="1:9" s="6" customFormat="1" ht="30" x14ac:dyDescent="0.25">
      <c r="A22" s="48" t="s">
        <v>425</v>
      </c>
      <c r="B22" s="51" t="s">
        <v>59</v>
      </c>
      <c r="C22" s="260" t="s">
        <v>60</v>
      </c>
      <c r="D22" s="37" t="s">
        <v>20</v>
      </c>
      <c r="E22" s="37">
        <v>18</v>
      </c>
      <c r="F22" s="53"/>
      <c r="G22" s="17">
        <f t="shared" si="0"/>
        <v>0</v>
      </c>
      <c r="H22" s="274"/>
    </row>
    <row r="23" spans="1:9" s="6" customFormat="1" ht="30.75" thickBot="1" x14ac:dyDescent="0.3">
      <c r="A23" s="63" t="s">
        <v>425</v>
      </c>
      <c r="B23" s="72" t="s">
        <v>61</v>
      </c>
      <c r="C23" s="73" t="s">
        <v>434</v>
      </c>
      <c r="D23" s="37" t="s">
        <v>12</v>
      </c>
      <c r="E23" s="74">
        <v>58.5</v>
      </c>
      <c r="F23" s="75"/>
      <c r="G23" s="107">
        <f t="shared" ref="G23:G29" si="3">ROUND((E23*F23),2)</f>
        <v>0</v>
      </c>
      <c r="H23" s="274"/>
      <c r="I23" s="28"/>
    </row>
    <row r="24" spans="1:9" s="6" customFormat="1" ht="30" x14ac:dyDescent="0.25">
      <c r="A24" s="48" t="s">
        <v>426</v>
      </c>
      <c r="B24" s="49" t="s">
        <v>50</v>
      </c>
      <c r="C24" s="261" t="s">
        <v>427</v>
      </c>
      <c r="D24" s="248" t="s">
        <v>15</v>
      </c>
      <c r="E24" s="39">
        <v>20.85</v>
      </c>
      <c r="F24" s="52"/>
      <c r="G24" s="33">
        <f t="shared" si="3"/>
        <v>0</v>
      </c>
      <c r="H24" s="274"/>
      <c r="I24" s="28"/>
    </row>
    <row r="25" spans="1:9" s="6" customFormat="1" ht="30" x14ac:dyDescent="0.25">
      <c r="A25" s="48" t="s">
        <v>426</v>
      </c>
      <c r="B25" s="50" t="s">
        <v>52</v>
      </c>
      <c r="C25" s="43" t="s">
        <v>435</v>
      </c>
      <c r="D25" s="37" t="s">
        <v>12</v>
      </c>
      <c r="E25" s="37">
        <v>71.25</v>
      </c>
      <c r="F25" s="53"/>
      <c r="G25" s="17">
        <f t="shared" ref="G25:G26" si="4">ROUND((E25*F25),2)</f>
        <v>0</v>
      </c>
      <c r="H25" s="274"/>
      <c r="I25" s="28"/>
    </row>
    <row r="26" spans="1:9" s="6" customFormat="1" ht="30" x14ac:dyDescent="0.25">
      <c r="A26" s="48" t="s">
        <v>426</v>
      </c>
      <c r="B26" s="51" t="s">
        <v>53</v>
      </c>
      <c r="C26" s="260" t="s">
        <v>54</v>
      </c>
      <c r="D26" s="37" t="s">
        <v>12</v>
      </c>
      <c r="E26" s="37">
        <v>57.5</v>
      </c>
      <c r="F26" s="53"/>
      <c r="G26" s="17">
        <f t="shared" si="4"/>
        <v>0</v>
      </c>
      <c r="H26" s="274"/>
      <c r="I26" s="28"/>
    </row>
    <row r="27" spans="1:9" s="6" customFormat="1" ht="30" x14ac:dyDescent="0.25">
      <c r="A27" s="48" t="s">
        <v>426</v>
      </c>
      <c r="B27" s="50" t="s">
        <v>55</v>
      </c>
      <c r="C27" s="260" t="s">
        <v>56</v>
      </c>
      <c r="D27" s="37" t="s">
        <v>12</v>
      </c>
      <c r="E27" s="37">
        <v>57.5</v>
      </c>
      <c r="F27" s="53"/>
      <c r="G27" s="17">
        <f t="shared" si="3"/>
        <v>0</v>
      </c>
      <c r="H27" s="274"/>
      <c r="I27" s="28"/>
    </row>
    <row r="28" spans="1:9" s="6" customFormat="1" ht="30" x14ac:dyDescent="0.25">
      <c r="A28" s="48" t="s">
        <v>426</v>
      </c>
      <c r="B28" s="51" t="s">
        <v>57</v>
      </c>
      <c r="C28" s="260" t="s">
        <v>113</v>
      </c>
      <c r="D28" s="37" t="s">
        <v>12</v>
      </c>
      <c r="E28" s="37">
        <v>58.5</v>
      </c>
      <c r="F28" s="53"/>
      <c r="G28" s="17">
        <f t="shared" si="3"/>
        <v>0</v>
      </c>
      <c r="H28" s="274"/>
      <c r="I28" s="28"/>
    </row>
    <row r="29" spans="1:9" s="6" customFormat="1" ht="30.75" thickBot="1" x14ac:dyDescent="0.3">
      <c r="A29" s="48" t="s">
        <v>426</v>
      </c>
      <c r="B29" s="51" t="s">
        <v>59</v>
      </c>
      <c r="C29" s="260" t="s">
        <v>60</v>
      </c>
      <c r="D29" s="37" t="s">
        <v>20</v>
      </c>
      <c r="E29" s="37">
        <v>18</v>
      </c>
      <c r="F29" s="53"/>
      <c r="G29" s="17">
        <f t="shared" si="3"/>
        <v>0</v>
      </c>
      <c r="H29" s="275"/>
    </row>
    <row r="30" spans="1:9" s="6" customFormat="1" ht="30.75" thickBot="1" x14ac:dyDescent="0.3">
      <c r="A30" s="48" t="s">
        <v>426</v>
      </c>
      <c r="B30" s="72" t="s">
        <v>61</v>
      </c>
      <c r="C30" s="92" t="s">
        <v>434</v>
      </c>
      <c r="D30" s="37" t="s">
        <v>12</v>
      </c>
      <c r="E30" s="74">
        <v>58.5</v>
      </c>
      <c r="F30" s="75"/>
      <c r="G30" s="107">
        <f t="shared" si="0"/>
        <v>0</v>
      </c>
      <c r="H30" s="89" t="s">
        <v>63</v>
      </c>
      <c r="I30" s="91">
        <f>ROUND(SUM(G17:G30),2)</f>
        <v>0</v>
      </c>
    </row>
    <row r="31" spans="1:9" s="6" customFormat="1" ht="30" x14ac:dyDescent="0.25">
      <c r="A31" s="97" t="s">
        <v>114</v>
      </c>
      <c r="B31" s="16" t="s">
        <v>65</v>
      </c>
      <c r="C31" s="250" t="s">
        <v>56</v>
      </c>
      <c r="D31" s="251" t="s">
        <v>67</v>
      </c>
      <c r="E31" s="251">
        <v>128</v>
      </c>
      <c r="F31" s="127"/>
      <c r="G31" s="103">
        <f t="shared" si="0"/>
        <v>0</v>
      </c>
      <c r="H31" s="7"/>
    </row>
    <row r="32" spans="1:9" s="6" customFormat="1" ht="30" x14ac:dyDescent="0.25">
      <c r="A32" s="48" t="s">
        <v>114</v>
      </c>
      <c r="B32" s="14" t="s">
        <v>68</v>
      </c>
      <c r="C32" s="68" t="s">
        <v>113</v>
      </c>
      <c r="D32" s="69" t="s">
        <v>67</v>
      </c>
      <c r="E32" s="69">
        <v>128</v>
      </c>
      <c r="F32" s="12"/>
      <c r="G32" s="17">
        <f t="shared" si="0"/>
        <v>0</v>
      </c>
      <c r="H32" s="7"/>
    </row>
    <row r="33" spans="1:9" s="6" customFormat="1" ht="30.75" thickBot="1" x14ac:dyDescent="0.3">
      <c r="A33" s="48" t="s">
        <v>114</v>
      </c>
      <c r="B33" s="14" t="s">
        <v>69</v>
      </c>
      <c r="C33" s="68" t="s">
        <v>115</v>
      </c>
      <c r="D33" s="69" t="s">
        <v>20</v>
      </c>
      <c r="E33" s="69">
        <v>54</v>
      </c>
      <c r="F33" s="12"/>
      <c r="G33" s="17">
        <f t="shared" si="0"/>
        <v>0</v>
      </c>
      <c r="H33" s="7"/>
    </row>
    <row r="34" spans="1:9" s="6" customFormat="1" ht="30.75" thickBot="1" x14ac:dyDescent="0.3">
      <c r="A34" s="63" t="s">
        <v>114</v>
      </c>
      <c r="B34" s="18" t="s">
        <v>71</v>
      </c>
      <c r="C34" s="76" t="s">
        <v>62</v>
      </c>
      <c r="D34" s="77" t="s">
        <v>67</v>
      </c>
      <c r="E34" s="77">
        <v>128</v>
      </c>
      <c r="F34" s="78"/>
      <c r="G34" s="107">
        <f t="shared" si="0"/>
        <v>0</v>
      </c>
      <c r="H34" s="89" t="s">
        <v>73</v>
      </c>
      <c r="I34" s="91">
        <f>ROUND(SUM(G31:G34),2)</f>
        <v>0</v>
      </c>
    </row>
    <row r="35" spans="1:9" s="6" customFormat="1" ht="28.15" customHeight="1" x14ac:dyDescent="0.25">
      <c r="A35" s="97" t="s">
        <v>116</v>
      </c>
      <c r="B35" s="16" t="s">
        <v>75</v>
      </c>
      <c r="C35" s="247" t="s">
        <v>66</v>
      </c>
      <c r="D35" s="248" t="s">
        <v>12</v>
      </c>
      <c r="E35" s="248">
        <v>1.3</v>
      </c>
      <c r="F35" s="127"/>
      <c r="G35" s="103">
        <f t="shared" si="0"/>
        <v>0</v>
      </c>
      <c r="H35" s="65"/>
    </row>
    <row r="36" spans="1:9" s="6" customFormat="1" ht="30" x14ac:dyDescent="0.25">
      <c r="A36" s="48" t="s">
        <v>116</v>
      </c>
      <c r="B36" s="50" t="s">
        <v>76</v>
      </c>
      <c r="C36" s="68" t="s">
        <v>407</v>
      </c>
      <c r="D36" s="37" t="s">
        <v>12</v>
      </c>
      <c r="E36" s="263">
        <v>1.3</v>
      </c>
      <c r="F36" s="53"/>
      <c r="G36" s="17">
        <f t="shared" si="0"/>
        <v>0</v>
      </c>
      <c r="H36" s="65"/>
    </row>
    <row r="37" spans="1:9" s="6" customFormat="1" ht="30.75" thickBot="1" x14ac:dyDescent="0.3">
      <c r="A37" s="48" t="s">
        <v>116</v>
      </c>
      <c r="B37" s="50" t="s">
        <v>78</v>
      </c>
      <c r="C37" s="36" t="s">
        <v>117</v>
      </c>
      <c r="D37" s="37" t="s">
        <v>12</v>
      </c>
      <c r="E37" s="37">
        <v>1</v>
      </c>
      <c r="F37" s="53"/>
      <c r="G37" s="17">
        <f t="shared" si="0"/>
        <v>0</v>
      </c>
      <c r="H37" s="65"/>
    </row>
    <row r="38" spans="1:9" s="6" customFormat="1" ht="30.75" thickBot="1" x14ac:dyDescent="0.3">
      <c r="A38" s="63" t="s">
        <v>116</v>
      </c>
      <c r="B38" s="61" t="s">
        <v>79</v>
      </c>
      <c r="C38" s="73" t="s">
        <v>72</v>
      </c>
      <c r="D38" s="74" t="s">
        <v>12</v>
      </c>
      <c r="E38" s="44">
        <v>0.3</v>
      </c>
      <c r="F38" s="62"/>
      <c r="G38" s="107">
        <f t="shared" si="0"/>
        <v>0</v>
      </c>
      <c r="H38" s="89" t="s">
        <v>81</v>
      </c>
      <c r="I38" s="91">
        <f>ROUND(SUM(G35:G38),2)</f>
        <v>0</v>
      </c>
    </row>
    <row r="39" spans="1:9" s="6" customFormat="1" ht="30.75" thickBot="1" x14ac:dyDescent="0.3">
      <c r="A39" s="97" t="s">
        <v>82</v>
      </c>
      <c r="B39" s="246" t="s">
        <v>83</v>
      </c>
      <c r="C39" s="252" t="s">
        <v>84</v>
      </c>
      <c r="D39" s="248" t="s">
        <v>20</v>
      </c>
      <c r="E39" s="248">
        <v>2</v>
      </c>
      <c r="F39" s="127"/>
      <c r="G39" s="103">
        <f t="shared" si="0"/>
        <v>0</v>
      </c>
      <c r="H39" s="7"/>
    </row>
    <row r="40" spans="1:9" s="6" customFormat="1" ht="30.75" thickBot="1" x14ac:dyDescent="0.3">
      <c r="A40" s="63" t="s">
        <v>82</v>
      </c>
      <c r="B40" s="72" t="s">
        <v>85</v>
      </c>
      <c r="C40" s="73" t="s">
        <v>88</v>
      </c>
      <c r="D40" s="74" t="s">
        <v>20</v>
      </c>
      <c r="E40" s="74">
        <v>2</v>
      </c>
      <c r="F40" s="78"/>
      <c r="G40" s="107">
        <f t="shared" si="0"/>
        <v>0</v>
      </c>
      <c r="H40" s="89" t="s">
        <v>89</v>
      </c>
      <c r="I40" s="91">
        <f>ROUND(SUM(G39:G40),2)</f>
        <v>0</v>
      </c>
    </row>
    <row r="41" spans="1:9" s="6" customFormat="1" ht="29.25" thickBot="1" x14ac:dyDescent="0.3">
      <c r="A41" s="26" t="s">
        <v>90</v>
      </c>
      <c r="B41" s="26" t="s">
        <v>91</v>
      </c>
      <c r="C41" s="87" t="s">
        <v>118</v>
      </c>
      <c r="D41" s="88" t="s">
        <v>23</v>
      </c>
      <c r="E41" s="140">
        <v>2</v>
      </c>
      <c r="F41" s="27"/>
      <c r="G41" s="141">
        <f t="shared" si="0"/>
        <v>0</v>
      </c>
      <c r="H41" s="89" t="s">
        <v>99</v>
      </c>
      <c r="I41" s="91">
        <f>ROUND(SUM(G41),2)</f>
        <v>0</v>
      </c>
    </row>
    <row r="42" spans="1:9" s="6" customFormat="1" ht="30.75" thickBot="1" x14ac:dyDescent="0.3">
      <c r="A42" s="26" t="s">
        <v>100</v>
      </c>
      <c r="B42" s="26" t="s">
        <v>101</v>
      </c>
      <c r="C42" s="87" t="s">
        <v>102</v>
      </c>
      <c r="D42" s="88" t="s">
        <v>20</v>
      </c>
      <c r="E42" s="140">
        <v>27</v>
      </c>
      <c r="F42" s="27"/>
      <c r="G42" s="141">
        <f t="shared" si="0"/>
        <v>0</v>
      </c>
      <c r="H42" s="89" t="s">
        <v>107</v>
      </c>
      <c r="I42" s="91">
        <f>ROUND(SUM(G42),2)</f>
        <v>0</v>
      </c>
    </row>
    <row r="43" spans="1:9" ht="43.5" thickBot="1" x14ac:dyDescent="0.3">
      <c r="F43" s="144" t="s">
        <v>119</v>
      </c>
      <c r="G43" s="238">
        <f>SUM(G5:G42)</f>
        <v>-136.63999999999999</v>
      </c>
    </row>
  </sheetData>
  <sheetProtection algorithmName="SHA-512" hashValue="R6cvPXPgBBFCgfe0UNrzswnevFwGh4pseCVDc0pDS7WTnZzyv49AsXLebbUZ16fuuKP6upLGMPgviiXcduWSfQ==" saltValue="qIhNQg8yAMZxhO/FdtsknQ==" spinCount="100000" sheet="1" objects="1" scenarios="1"/>
  <mergeCells count="3">
    <mergeCell ref="A1:G1"/>
    <mergeCell ref="A3:G3"/>
    <mergeCell ref="H17:H29"/>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EA573-D2FE-4686-BE24-F7A0C04D52D7}">
  <dimension ref="A1:I64"/>
  <sheetViews>
    <sheetView zoomScaleNormal="100" workbookViewId="0">
      <selection activeCell="J4" sqref="J4"/>
    </sheetView>
  </sheetViews>
  <sheetFormatPr defaultColWidth="9.140625" defaultRowHeight="15" x14ac:dyDescent="0.25"/>
  <cols>
    <col min="1" max="1" width="39.7109375" style="15" customWidth="1"/>
    <col min="2" max="2" width="10.5703125" style="8" customWidth="1"/>
    <col min="3" max="3" width="71.710937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39.950000000000003" customHeight="1" x14ac:dyDescent="0.25">
      <c r="A1" s="270" t="s">
        <v>0</v>
      </c>
      <c r="B1" s="270"/>
      <c r="C1" s="270"/>
      <c r="D1" s="270"/>
      <c r="E1" s="270"/>
      <c r="F1" s="270"/>
      <c r="G1" s="270"/>
    </row>
    <row r="2" spans="1:9" ht="21.75" customHeight="1" thickBot="1" x14ac:dyDescent="0.3">
      <c r="A2" s="1"/>
      <c r="B2" s="1"/>
      <c r="C2" s="1"/>
      <c r="D2" s="1"/>
      <c r="E2" s="93"/>
      <c r="F2" s="1"/>
      <c r="G2" s="1"/>
    </row>
    <row r="3" spans="1:9" ht="21.75" customHeight="1" x14ac:dyDescent="0.25">
      <c r="A3" s="276" t="s">
        <v>142</v>
      </c>
      <c r="B3" s="271"/>
      <c r="C3" s="271"/>
      <c r="D3" s="271"/>
      <c r="E3" s="271"/>
      <c r="F3" s="271"/>
      <c r="G3" s="272"/>
    </row>
    <row r="4" spans="1:9" ht="43.5" thickBot="1" x14ac:dyDescent="0.3">
      <c r="A4" s="94" t="s">
        <v>2</v>
      </c>
      <c r="B4" s="95" t="s">
        <v>3</v>
      </c>
      <c r="C4" s="22" t="s">
        <v>4</v>
      </c>
      <c r="D4" s="22" t="s">
        <v>5</v>
      </c>
      <c r="E4" s="96" t="s">
        <v>6</v>
      </c>
      <c r="F4" s="23" t="s">
        <v>143</v>
      </c>
      <c r="G4" s="24" t="s">
        <v>8</v>
      </c>
    </row>
    <row r="5" spans="1:9" ht="29.25" customHeight="1" x14ac:dyDescent="0.25">
      <c r="A5" s="97" t="s">
        <v>9</v>
      </c>
      <c r="B5" s="98" t="s">
        <v>10</v>
      </c>
      <c r="C5" s="99" t="s">
        <v>144</v>
      </c>
      <c r="D5" s="100" t="s">
        <v>120</v>
      </c>
      <c r="E5" s="101">
        <v>10</v>
      </c>
      <c r="F5" s="102"/>
      <c r="G5" s="103">
        <f t="shared" ref="G5:G57" si="0">ROUND((E5*F5),2)</f>
        <v>0</v>
      </c>
    </row>
    <row r="6" spans="1:9" ht="29.25" customHeight="1" x14ac:dyDescent="0.25">
      <c r="A6" s="104" t="s">
        <v>9</v>
      </c>
      <c r="B6" s="105" t="s">
        <v>13</v>
      </c>
      <c r="C6" s="99" t="s">
        <v>414</v>
      </c>
      <c r="D6" s="100" t="s">
        <v>121</v>
      </c>
      <c r="E6" s="101">
        <v>7</v>
      </c>
      <c r="F6" s="3"/>
      <c r="G6" s="17">
        <f t="shared" si="0"/>
        <v>0</v>
      </c>
    </row>
    <row r="7" spans="1:9" ht="29.25" customHeight="1" x14ac:dyDescent="0.25">
      <c r="A7" s="104" t="s">
        <v>9</v>
      </c>
      <c r="B7" s="105" t="s">
        <v>16</v>
      </c>
      <c r="C7" s="99" t="s">
        <v>415</v>
      </c>
      <c r="D7" s="100" t="s">
        <v>120</v>
      </c>
      <c r="E7" s="101">
        <v>110</v>
      </c>
      <c r="F7" s="3"/>
      <c r="G7" s="17">
        <f t="shared" si="0"/>
        <v>0</v>
      </c>
    </row>
    <row r="8" spans="1:9" ht="29.25" customHeight="1" thickBot="1" x14ac:dyDescent="0.3">
      <c r="A8" s="104" t="s">
        <v>9</v>
      </c>
      <c r="B8" s="105" t="s">
        <v>18</v>
      </c>
      <c r="C8" s="99" t="s">
        <v>145</v>
      </c>
      <c r="D8" s="100" t="s">
        <v>121</v>
      </c>
      <c r="E8" s="101">
        <v>5</v>
      </c>
      <c r="F8" s="3"/>
      <c r="G8" s="17">
        <f t="shared" ref="G8" si="1">ROUND((E8*F8),2)</f>
        <v>0</v>
      </c>
    </row>
    <row r="9" spans="1:9" ht="49.5" customHeight="1" thickBot="1" x14ac:dyDescent="0.3">
      <c r="A9" s="63" t="s">
        <v>9</v>
      </c>
      <c r="B9" s="106" t="s">
        <v>19</v>
      </c>
      <c r="C9" s="99" t="s">
        <v>445</v>
      </c>
      <c r="D9" s="100" t="s">
        <v>121</v>
      </c>
      <c r="E9" s="101">
        <v>5</v>
      </c>
      <c r="F9" s="21">
        <v>-6</v>
      </c>
      <c r="G9" s="107">
        <f t="shared" si="0"/>
        <v>-30</v>
      </c>
      <c r="H9" s="232" t="s">
        <v>146</v>
      </c>
      <c r="I9" s="91">
        <f>ROUND(SUM(G5:G9),2)</f>
        <v>-30</v>
      </c>
    </row>
    <row r="10" spans="1:9" s="6" customFormat="1" ht="33" customHeight="1" thickBot="1" x14ac:dyDescent="0.3">
      <c r="A10" s="110" t="s">
        <v>147</v>
      </c>
      <c r="B10" s="111" t="s">
        <v>30</v>
      </c>
      <c r="C10" s="153" t="s">
        <v>416</v>
      </c>
      <c r="D10" s="112" t="s">
        <v>121</v>
      </c>
      <c r="E10" s="113">
        <v>22</v>
      </c>
      <c r="F10" s="114"/>
      <c r="G10" s="115">
        <f t="shared" si="0"/>
        <v>0</v>
      </c>
      <c r="H10" s="232" t="s">
        <v>148</v>
      </c>
      <c r="I10" s="91">
        <f>ROUND(SUM(G10:G10),2)</f>
        <v>0</v>
      </c>
    </row>
    <row r="11" spans="1:9" s="6" customFormat="1" ht="33" customHeight="1" x14ac:dyDescent="0.25">
      <c r="A11" s="97" t="s">
        <v>149</v>
      </c>
      <c r="B11" s="98" t="s">
        <v>47</v>
      </c>
      <c r="C11" s="116" t="s">
        <v>150</v>
      </c>
      <c r="D11" s="117" t="s">
        <v>151</v>
      </c>
      <c r="E11" s="118">
        <v>18244</v>
      </c>
      <c r="F11" s="119"/>
      <c r="G11" s="103">
        <f t="shared" si="0"/>
        <v>0</v>
      </c>
      <c r="H11" s="7"/>
    </row>
    <row r="12" spans="1:9" s="6" customFormat="1" ht="27.75" customHeight="1" x14ac:dyDescent="0.25">
      <c r="A12" s="104" t="s">
        <v>149</v>
      </c>
      <c r="B12" s="105" t="s">
        <v>152</v>
      </c>
      <c r="C12" s="2" t="s">
        <v>153</v>
      </c>
      <c r="D12" s="13" t="s">
        <v>151</v>
      </c>
      <c r="E12" s="120">
        <v>53</v>
      </c>
      <c r="F12" s="4"/>
      <c r="G12" s="17">
        <f t="shared" si="0"/>
        <v>0</v>
      </c>
      <c r="H12" s="7"/>
    </row>
    <row r="13" spans="1:9" s="6" customFormat="1" ht="27" customHeight="1" x14ac:dyDescent="0.25">
      <c r="A13" s="104" t="s">
        <v>149</v>
      </c>
      <c r="B13" s="105" t="s">
        <v>154</v>
      </c>
      <c r="C13" s="2" t="s">
        <v>155</v>
      </c>
      <c r="D13" s="13" t="s">
        <v>151</v>
      </c>
      <c r="E13" s="120">
        <v>1</v>
      </c>
      <c r="F13" s="4"/>
      <c r="G13" s="17">
        <f t="shared" si="0"/>
        <v>0</v>
      </c>
      <c r="H13" s="7"/>
    </row>
    <row r="14" spans="1:9" s="6" customFormat="1" ht="38.25" customHeight="1" x14ac:dyDescent="0.25">
      <c r="A14" s="104" t="s">
        <v>149</v>
      </c>
      <c r="B14" s="105" t="s">
        <v>156</v>
      </c>
      <c r="C14" s="2" t="s">
        <v>157</v>
      </c>
      <c r="D14" s="13" t="s">
        <v>121</v>
      </c>
      <c r="E14" s="120">
        <v>10.8</v>
      </c>
      <c r="F14" s="4"/>
      <c r="G14" s="17">
        <f t="shared" si="0"/>
        <v>0</v>
      </c>
      <c r="H14" s="7"/>
    </row>
    <row r="15" spans="1:9" s="6" customFormat="1" ht="26.25" customHeight="1" x14ac:dyDescent="0.25">
      <c r="A15" s="104" t="s">
        <v>149</v>
      </c>
      <c r="B15" s="105" t="s">
        <v>158</v>
      </c>
      <c r="C15" s="2" t="s">
        <v>159</v>
      </c>
      <c r="D15" s="13" t="s">
        <v>151</v>
      </c>
      <c r="E15" s="120">
        <v>1656</v>
      </c>
      <c r="F15" s="4"/>
      <c r="G15" s="17">
        <f t="shared" si="0"/>
        <v>0</v>
      </c>
      <c r="H15" s="7"/>
    </row>
    <row r="16" spans="1:9" s="6" customFormat="1" ht="33.75" customHeight="1" x14ac:dyDescent="0.25">
      <c r="A16" s="104" t="s">
        <v>149</v>
      </c>
      <c r="B16" s="105" t="s">
        <v>160</v>
      </c>
      <c r="C16" s="2" t="s">
        <v>161</v>
      </c>
      <c r="D16" s="13" t="s">
        <v>151</v>
      </c>
      <c r="E16" s="120">
        <v>3942</v>
      </c>
      <c r="F16" s="4"/>
      <c r="G16" s="17">
        <f t="shared" si="0"/>
        <v>0</v>
      </c>
      <c r="H16" s="7"/>
    </row>
    <row r="17" spans="1:8" s="6" customFormat="1" ht="27" customHeight="1" x14ac:dyDescent="0.25">
      <c r="A17" s="104" t="s">
        <v>149</v>
      </c>
      <c r="B17" s="105" t="s">
        <v>162</v>
      </c>
      <c r="C17" s="2" t="s">
        <v>163</v>
      </c>
      <c r="D17" s="13" t="s">
        <v>151</v>
      </c>
      <c r="E17" s="120">
        <v>35</v>
      </c>
      <c r="F17" s="4"/>
      <c r="G17" s="17">
        <f t="shared" si="0"/>
        <v>0</v>
      </c>
      <c r="H17" s="7"/>
    </row>
    <row r="18" spans="1:8" s="6" customFormat="1" ht="38.25" customHeight="1" x14ac:dyDescent="0.25">
      <c r="A18" s="104" t="s">
        <v>149</v>
      </c>
      <c r="B18" s="105" t="s">
        <v>164</v>
      </c>
      <c r="C18" s="2" t="s">
        <v>165</v>
      </c>
      <c r="D18" s="13" t="s">
        <v>151</v>
      </c>
      <c r="E18" s="120">
        <v>12</v>
      </c>
      <c r="F18" s="4"/>
      <c r="G18" s="17">
        <f t="shared" si="0"/>
        <v>0</v>
      </c>
      <c r="H18" s="7"/>
    </row>
    <row r="19" spans="1:8" s="6" customFormat="1" ht="28.5" customHeight="1" x14ac:dyDescent="0.25">
      <c r="A19" s="104" t="s">
        <v>149</v>
      </c>
      <c r="B19" s="105" t="s">
        <v>166</v>
      </c>
      <c r="C19" s="2" t="s">
        <v>167</v>
      </c>
      <c r="D19" s="13" t="s">
        <v>151</v>
      </c>
      <c r="E19" s="120">
        <v>4060</v>
      </c>
      <c r="F19" s="4"/>
      <c r="G19" s="17">
        <f t="shared" si="0"/>
        <v>0</v>
      </c>
      <c r="H19" s="25"/>
    </row>
    <row r="20" spans="1:8" s="6" customFormat="1" ht="28.5" customHeight="1" x14ac:dyDescent="0.25">
      <c r="A20" s="104" t="s">
        <v>149</v>
      </c>
      <c r="B20" s="105" t="s">
        <v>168</v>
      </c>
      <c r="C20" s="121" t="s">
        <v>169</v>
      </c>
      <c r="D20" s="122" t="s">
        <v>151</v>
      </c>
      <c r="E20" s="123">
        <v>41</v>
      </c>
      <c r="F20" s="124"/>
      <c r="G20" s="17">
        <f t="shared" si="0"/>
        <v>0</v>
      </c>
      <c r="H20" s="25"/>
    </row>
    <row r="21" spans="1:8" s="6" customFormat="1" ht="28.5" customHeight="1" x14ac:dyDescent="0.25">
      <c r="A21" s="104" t="s">
        <v>149</v>
      </c>
      <c r="B21" s="105" t="s">
        <v>170</v>
      </c>
      <c r="C21" s="121" t="s">
        <v>171</v>
      </c>
      <c r="D21" s="122" t="s">
        <v>23</v>
      </c>
      <c r="E21" s="123">
        <v>9</v>
      </c>
      <c r="F21" s="124"/>
      <c r="G21" s="17">
        <f t="shared" si="0"/>
        <v>0</v>
      </c>
      <c r="H21" s="25"/>
    </row>
    <row r="22" spans="1:8" s="6" customFormat="1" ht="28.5" customHeight="1" x14ac:dyDescent="0.25">
      <c r="A22" s="104" t="s">
        <v>149</v>
      </c>
      <c r="B22" s="105" t="s">
        <v>172</v>
      </c>
      <c r="C22" s="121" t="s">
        <v>173</v>
      </c>
      <c r="D22" s="122" t="s">
        <v>23</v>
      </c>
      <c r="E22" s="123">
        <v>9</v>
      </c>
      <c r="F22" s="124"/>
      <c r="G22" s="17">
        <f t="shared" si="0"/>
        <v>0</v>
      </c>
      <c r="H22" s="25"/>
    </row>
    <row r="23" spans="1:8" s="6" customFormat="1" ht="28.5" customHeight="1" x14ac:dyDescent="0.25">
      <c r="A23" s="104" t="s">
        <v>149</v>
      </c>
      <c r="B23" s="105" t="s">
        <v>174</v>
      </c>
      <c r="C23" s="121" t="s">
        <v>175</v>
      </c>
      <c r="D23" s="122" t="s">
        <v>20</v>
      </c>
      <c r="E23" s="123">
        <v>120</v>
      </c>
      <c r="F23" s="124"/>
      <c r="G23" s="17">
        <f t="shared" si="0"/>
        <v>0</v>
      </c>
      <c r="H23" s="25"/>
    </row>
    <row r="24" spans="1:8" s="6" customFormat="1" ht="28.5" customHeight="1" x14ac:dyDescent="0.25">
      <c r="A24" s="104" t="s">
        <v>149</v>
      </c>
      <c r="B24" s="105" t="s">
        <v>176</v>
      </c>
      <c r="C24" s="121" t="s">
        <v>177</v>
      </c>
      <c r="D24" s="122" t="s">
        <v>120</v>
      </c>
      <c r="E24" s="123">
        <v>320</v>
      </c>
      <c r="F24" s="124"/>
      <c r="G24" s="17">
        <f t="shared" si="0"/>
        <v>0</v>
      </c>
      <c r="H24" s="25"/>
    </row>
    <row r="25" spans="1:8" s="6" customFormat="1" ht="28.5" customHeight="1" x14ac:dyDescent="0.25">
      <c r="A25" s="104" t="s">
        <v>149</v>
      </c>
      <c r="B25" s="105" t="s">
        <v>178</v>
      </c>
      <c r="C25" s="121" t="s">
        <v>179</v>
      </c>
      <c r="D25" s="122" t="s">
        <v>23</v>
      </c>
      <c r="E25" s="123">
        <v>360</v>
      </c>
      <c r="F25" s="124"/>
      <c r="G25" s="17">
        <f t="shared" si="0"/>
        <v>0</v>
      </c>
      <c r="H25" s="25"/>
    </row>
    <row r="26" spans="1:8" s="6" customFormat="1" ht="28.5" customHeight="1" x14ac:dyDescent="0.25">
      <c r="A26" s="104" t="s">
        <v>149</v>
      </c>
      <c r="B26" s="105" t="s">
        <v>180</v>
      </c>
      <c r="C26" s="121" t="s">
        <v>181</v>
      </c>
      <c r="D26" s="122" t="s">
        <v>121</v>
      </c>
      <c r="E26" s="123">
        <v>20</v>
      </c>
      <c r="F26" s="124"/>
      <c r="G26" s="17">
        <f t="shared" si="0"/>
        <v>0</v>
      </c>
      <c r="H26" s="25"/>
    </row>
    <row r="27" spans="1:8" s="6" customFormat="1" ht="28.5" customHeight="1" x14ac:dyDescent="0.25">
      <c r="A27" s="104" t="s">
        <v>149</v>
      </c>
      <c r="B27" s="105" t="s">
        <v>182</v>
      </c>
      <c r="C27" s="121" t="s">
        <v>183</v>
      </c>
      <c r="D27" s="122" t="s">
        <v>121</v>
      </c>
      <c r="E27" s="123">
        <v>8</v>
      </c>
      <c r="F27" s="124"/>
      <c r="G27" s="17">
        <f t="shared" si="0"/>
        <v>0</v>
      </c>
      <c r="H27" s="25"/>
    </row>
    <row r="28" spans="1:8" s="6" customFormat="1" ht="28.5" customHeight="1" x14ac:dyDescent="0.25">
      <c r="A28" s="104" t="s">
        <v>149</v>
      </c>
      <c r="B28" s="105" t="s">
        <v>184</v>
      </c>
      <c r="C28" s="132" t="s">
        <v>185</v>
      </c>
      <c r="D28" s="122" t="s">
        <v>23</v>
      </c>
      <c r="E28" s="123">
        <v>68</v>
      </c>
      <c r="F28" s="124"/>
      <c r="G28" s="17">
        <f t="shared" si="0"/>
        <v>0</v>
      </c>
      <c r="H28" s="25"/>
    </row>
    <row r="29" spans="1:8" s="6" customFormat="1" ht="28.5" customHeight="1" x14ac:dyDescent="0.25">
      <c r="A29" s="104" t="s">
        <v>149</v>
      </c>
      <c r="B29" s="105" t="s">
        <v>186</v>
      </c>
      <c r="C29" s="132" t="s">
        <v>187</v>
      </c>
      <c r="D29" s="122" t="s">
        <v>23</v>
      </c>
      <c r="E29" s="123">
        <v>336</v>
      </c>
      <c r="F29" s="124"/>
      <c r="G29" s="17">
        <f t="shared" si="0"/>
        <v>0</v>
      </c>
      <c r="H29" s="25"/>
    </row>
    <row r="30" spans="1:8" s="6" customFormat="1" ht="28.5" customHeight="1" x14ac:dyDescent="0.25">
      <c r="A30" s="104" t="s">
        <v>149</v>
      </c>
      <c r="B30" s="105" t="s">
        <v>188</v>
      </c>
      <c r="C30" s="132" t="s">
        <v>189</v>
      </c>
      <c r="D30" s="122" t="s">
        <v>20</v>
      </c>
      <c r="E30" s="123">
        <v>85</v>
      </c>
      <c r="F30" s="124"/>
      <c r="G30" s="17">
        <f t="shared" si="0"/>
        <v>0</v>
      </c>
      <c r="H30" s="25"/>
    </row>
    <row r="31" spans="1:8" s="6" customFormat="1" ht="28.5" customHeight="1" x14ac:dyDescent="0.25">
      <c r="A31" s="104" t="s">
        <v>149</v>
      </c>
      <c r="B31" s="105" t="s">
        <v>190</v>
      </c>
      <c r="C31" s="132" t="s">
        <v>191</v>
      </c>
      <c r="D31" s="122" t="s">
        <v>121</v>
      </c>
      <c r="E31" s="123">
        <v>4</v>
      </c>
      <c r="F31" s="124"/>
      <c r="G31" s="17">
        <f t="shared" si="0"/>
        <v>0</v>
      </c>
      <c r="H31" s="25"/>
    </row>
    <row r="32" spans="1:8" s="6" customFormat="1" ht="28.5" customHeight="1" x14ac:dyDescent="0.25">
      <c r="A32" s="104" t="s">
        <v>149</v>
      </c>
      <c r="B32" s="105" t="s">
        <v>192</v>
      </c>
      <c r="C32" s="132" t="s">
        <v>193</v>
      </c>
      <c r="D32" s="122" t="s">
        <v>120</v>
      </c>
      <c r="E32" s="123">
        <v>140</v>
      </c>
      <c r="F32" s="124"/>
      <c r="G32" s="17">
        <f t="shared" si="0"/>
        <v>0</v>
      </c>
      <c r="H32" s="25"/>
    </row>
    <row r="33" spans="1:9" s="6" customFormat="1" ht="28.5" customHeight="1" x14ac:dyDescent="0.25">
      <c r="A33" s="104" t="s">
        <v>149</v>
      </c>
      <c r="B33" s="105" t="s">
        <v>194</v>
      </c>
      <c r="C33" s="132" t="s">
        <v>195</v>
      </c>
      <c r="D33" s="122" t="s">
        <v>121</v>
      </c>
      <c r="E33" s="123">
        <v>3</v>
      </c>
      <c r="F33" s="124"/>
      <c r="G33" s="17">
        <f t="shared" si="0"/>
        <v>0</v>
      </c>
      <c r="H33" s="25"/>
    </row>
    <row r="34" spans="1:9" s="6" customFormat="1" ht="28.5" customHeight="1" x14ac:dyDescent="0.25">
      <c r="A34" s="104" t="s">
        <v>149</v>
      </c>
      <c r="B34" s="105" t="s">
        <v>196</v>
      </c>
      <c r="C34" s="132" t="s">
        <v>197</v>
      </c>
      <c r="D34" s="122" t="s">
        <v>120</v>
      </c>
      <c r="E34" s="123">
        <v>110</v>
      </c>
      <c r="F34" s="124"/>
      <c r="G34" s="17">
        <f t="shared" si="0"/>
        <v>0</v>
      </c>
      <c r="H34" s="25"/>
    </row>
    <row r="35" spans="1:9" s="6" customFormat="1" ht="28.5" customHeight="1" x14ac:dyDescent="0.25">
      <c r="A35" s="104" t="s">
        <v>149</v>
      </c>
      <c r="B35" s="105" t="s">
        <v>198</v>
      </c>
      <c r="C35" s="132" t="s">
        <v>199</v>
      </c>
      <c r="D35" s="122" t="s">
        <v>20</v>
      </c>
      <c r="E35" s="123">
        <v>65</v>
      </c>
      <c r="F35" s="124"/>
      <c r="G35" s="17">
        <f t="shared" si="0"/>
        <v>0</v>
      </c>
      <c r="H35" s="25"/>
    </row>
    <row r="36" spans="1:9" s="6" customFormat="1" ht="28.5" customHeight="1" x14ac:dyDescent="0.25">
      <c r="A36" s="104" t="s">
        <v>149</v>
      </c>
      <c r="B36" s="105" t="s">
        <v>200</v>
      </c>
      <c r="C36" s="132" t="s">
        <v>201</v>
      </c>
      <c r="D36" s="122" t="s">
        <v>23</v>
      </c>
      <c r="E36" s="123">
        <v>630</v>
      </c>
      <c r="F36" s="124"/>
      <c r="G36" s="17">
        <f t="shared" si="0"/>
        <v>0</v>
      </c>
      <c r="H36" s="25"/>
    </row>
    <row r="37" spans="1:9" s="6" customFormat="1" ht="28.5" customHeight="1" x14ac:dyDescent="0.25">
      <c r="A37" s="104" t="s">
        <v>149</v>
      </c>
      <c r="B37" s="105" t="s">
        <v>202</v>
      </c>
      <c r="C37" s="132" t="s">
        <v>203</v>
      </c>
      <c r="D37" s="122" t="s">
        <v>20</v>
      </c>
      <c r="E37" s="123">
        <v>120</v>
      </c>
      <c r="F37" s="124"/>
      <c r="G37" s="17">
        <f t="shared" si="0"/>
        <v>0</v>
      </c>
      <c r="H37" s="25"/>
    </row>
    <row r="38" spans="1:9" s="6" customFormat="1" ht="28.5" customHeight="1" x14ac:dyDescent="0.25">
      <c r="A38" s="104" t="s">
        <v>149</v>
      </c>
      <c r="B38" s="105" t="s">
        <v>204</v>
      </c>
      <c r="C38" s="132" t="s">
        <v>205</v>
      </c>
      <c r="D38" s="122" t="s">
        <v>20</v>
      </c>
      <c r="E38" s="123">
        <v>200</v>
      </c>
      <c r="F38" s="124"/>
      <c r="G38" s="17">
        <f t="shared" si="0"/>
        <v>0</v>
      </c>
      <c r="H38" s="25"/>
    </row>
    <row r="39" spans="1:9" s="6" customFormat="1" ht="28.5" customHeight="1" x14ac:dyDescent="0.25">
      <c r="A39" s="104" t="s">
        <v>149</v>
      </c>
      <c r="B39" s="105" t="s">
        <v>206</v>
      </c>
      <c r="C39" s="132" t="s">
        <v>207</v>
      </c>
      <c r="D39" s="122" t="s">
        <v>23</v>
      </c>
      <c r="E39" s="123">
        <v>2</v>
      </c>
      <c r="F39" s="124"/>
      <c r="G39" s="17">
        <f t="shared" si="0"/>
        <v>0</v>
      </c>
      <c r="H39" s="25"/>
    </row>
    <row r="40" spans="1:9" s="6" customFormat="1" ht="28.5" customHeight="1" x14ac:dyDescent="0.25">
      <c r="A40" s="104" t="s">
        <v>149</v>
      </c>
      <c r="B40" s="105" t="s">
        <v>208</v>
      </c>
      <c r="C40" s="132" t="s">
        <v>209</v>
      </c>
      <c r="D40" s="122" t="s">
        <v>121</v>
      </c>
      <c r="E40" s="123">
        <v>11</v>
      </c>
      <c r="F40" s="124"/>
      <c r="G40" s="17">
        <f t="shared" si="0"/>
        <v>0</v>
      </c>
      <c r="H40" s="25"/>
    </row>
    <row r="41" spans="1:9" s="6" customFormat="1" ht="28.5" customHeight="1" x14ac:dyDescent="0.25">
      <c r="A41" s="104" t="s">
        <v>149</v>
      </c>
      <c r="B41" s="105" t="s">
        <v>210</v>
      </c>
      <c r="C41" s="132" t="s">
        <v>211</v>
      </c>
      <c r="D41" s="122" t="s">
        <v>151</v>
      </c>
      <c r="E41" s="123">
        <v>1861</v>
      </c>
      <c r="F41" s="124"/>
      <c r="G41" s="17">
        <f t="shared" si="0"/>
        <v>0</v>
      </c>
      <c r="H41" s="25"/>
    </row>
    <row r="42" spans="1:9" s="6" customFormat="1" ht="28.5" customHeight="1" thickBot="1" x14ac:dyDescent="0.3">
      <c r="A42" s="104" t="s">
        <v>149</v>
      </c>
      <c r="B42" s="105" t="s">
        <v>212</v>
      </c>
      <c r="C42" s="132" t="s">
        <v>213</v>
      </c>
      <c r="D42" s="122" t="s">
        <v>151</v>
      </c>
      <c r="E42" s="123">
        <v>6</v>
      </c>
      <c r="F42" s="124"/>
      <c r="G42" s="17">
        <f t="shared" si="0"/>
        <v>0</v>
      </c>
      <c r="H42" s="25"/>
    </row>
    <row r="43" spans="1:9" s="6" customFormat="1" ht="33.75" customHeight="1" thickBot="1" x14ac:dyDescent="0.3">
      <c r="A43" s="104" t="s">
        <v>149</v>
      </c>
      <c r="B43" s="105" t="s">
        <v>214</v>
      </c>
      <c r="C43" s="132" t="s">
        <v>215</v>
      </c>
      <c r="D43" s="20" t="s">
        <v>120</v>
      </c>
      <c r="E43" s="123">
        <v>6</v>
      </c>
      <c r="F43" s="86"/>
      <c r="G43" s="107">
        <f t="shared" si="0"/>
        <v>0</v>
      </c>
      <c r="H43" s="231" t="s">
        <v>216</v>
      </c>
      <c r="I43" s="56">
        <f>ROUND(SUM(G11:G43),2)</f>
        <v>0</v>
      </c>
    </row>
    <row r="44" spans="1:9" s="6" customFormat="1" ht="28.5" customHeight="1" x14ac:dyDescent="0.25">
      <c r="A44" s="110" t="s">
        <v>217</v>
      </c>
      <c r="B44" s="98" t="s">
        <v>50</v>
      </c>
      <c r="C44" s="125" t="s">
        <v>218</v>
      </c>
      <c r="D44" s="126" t="s">
        <v>120</v>
      </c>
      <c r="E44" s="118">
        <v>10</v>
      </c>
      <c r="F44" s="127"/>
      <c r="G44" s="103">
        <f t="shared" si="0"/>
        <v>0</v>
      </c>
      <c r="H44" s="7"/>
    </row>
    <row r="45" spans="1:9" s="6" customFormat="1" ht="28.5" customHeight="1" x14ac:dyDescent="0.25">
      <c r="A45" s="104" t="s">
        <v>217</v>
      </c>
      <c r="B45" s="128" t="s">
        <v>52</v>
      </c>
      <c r="C45" s="99" t="s">
        <v>219</v>
      </c>
      <c r="D45" s="100" t="s">
        <v>121</v>
      </c>
      <c r="E45" s="129">
        <v>2</v>
      </c>
      <c r="F45" s="35"/>
      <c r="G45" s="33">
        <f t="shared" si="0"/>
        <v>0</v>
      </c>
      <c r="H45" s="7"/>
    </row>
    <row r="46" spans="1:9" s="6" customFormat="1" ht="28.5" customHeight="1" x14ac:dyDescent="0.25">
      <c r="A46" s="104" t="s">
        <v>217</v>
      </c>
      <c r="B46" s="128" t="s">
        <v>53</v>
      </c>
      <c r="C46" s="99" t="s">
        <v>220</v>
      </c>
      <c r="D46" s="100" t="s">
        <v>151</v>
      </c>
      <c r="E46" s="129">
        <v>253</v>
      </c>
      <c r="F46" s="35"/>
      <c r="G46" s="33">
        <f t="shared" si="0"/>
        <v>0</v>
      </c>
      <c r="H46" s="7"/>
    </row>
    <row r="47" spans="1:9" s="6" customFormat="1" ht="28.5" customHeight="1" x14ac:dyDescent="0.25">
      <c r="A47" s="104" t="s">
        <v>217</v>
      </c>
      <c r="B47" s="128" t="s">
        <v>55</v>
      </c>
      <c r="C47" s="99" t="s">
        <v>413</v>
      </c>
      <c r="D47" s="100" t="s">
        <v>23</v>
      </c>
      <c r="E47" s="129">
        <v>10</v>
      </c>
      <c r="F47" s="35"/>
      <c r="G47" s="33">
        <f t="shared" si="0"/>
        <v>0</v>
      </c>
      <c r="H47" s="7"/>
    </row>
    <row r="48" spans="1:9" s="6" customFormat="1" ht="28.5" customHeight="1" x14ac:dyDescent="0.25">
      <c r="A48" s="104" t="s">
        <v>217</v>
      </c>
      <c r="B48" s="128" t="s">
        <v>57</v>
      </c>
      <c r="C48" s="99" t="s">
        <v>221</v>
      </c>
      <c r="D48" s="100" t="s">
        <v>121</v>
      </c>
      <c r="E48" s="129">
        <v>1</v>
      </c>
      <c r="F48" s="35"/>
      <c r="G48" s="33">
        <f t="shared" si="0"/>
        <v>0</v>
      </c>
      <c r="H48" s="7"/>
    </row>
    <row r="49" spans="1:9" s="6" customFormat="1" ht="28.5" customHeight="1" x14ac:dyDescent="0.25">
      <c r="A49" s="104" t="s">
        <v>217</v>
      </c>
      <c r="B49" s="128" t="s">
        <v>59</v>
      </c>
      <c r="C49" s="99" t="s">
        <v>222</v>
      </c>
      <c r="D49" s="100" t="s">
        <v>151</v>
      </c>
      <c r="E49" s="129">
        <v>16</v>
      </c>
      <c r="F49" s="35"/>
      <c r="G49" s="33">
        <f t="shared" si="0"/>
        <v>0</v>
      </c>
      <c r="H49" s="7"/>
    </row>
    <row r="50" spans="1:9" s="6" customFormat="1" ht="28.5" customHeight="1" x14ac:dyDescent="0.25">
      <c r="A50" s="104" t="s">
        <v>217</v>
      </c>
      <c r="B50" s="128" t="s">
        <v>61</v>
      </c>
      <c r="C50" s="99" t="s">
        <v>223</v>
      </c>
      <c r="D50" s="100" t="s">
        <v>23</v>
      </c>
      <c r="E50" s="129">
        <v>2</v>
      </c>
      <c r="F50" s="35"/>
      <c r="G50" s="33">
        <f t="shared" si="0"/>
        <v>0</v>
      </c>
      <c r="H50" s="7"/>
    </row>
    <row r="51" spans="1:9" s="6" customFormat="1" ht="28.5" customHeight="1" x14ac:dyDescent="0.25">
      <c r="A51" s="104" t="s">
        <v>217</v>
      </c>
      <c r="B51" s="128" t="s">
        <v>224</v>
      </c>
      <c r="C51" s="99" t="s">
        <v>225</v>
      </c>
      <c r="D51" s="100" t="s">
        <v>121</v>
      </c>
      <c r="E51" s="129">
        <v>105</v>
      </c>
      <c r="F51" s="35"/>
      <c r="G51" s="33">
        <f t="shared" si="0"/>
        <v>0</v>
      </c>
      <c r="H51" s="7"/>
    </row>
    <row r="52" spans="1:9" s="6" customFormat="1" ht="28.5" customHeight="1" x14ac:dyDescent="0.25">
      <c r="A52" s="104" t="s">
        <v>217</v>
      </c>
      <c r="B52" s="128" t="s">
        <v>226</v>
      </c>
      <c r="C52" s="99" t="s">
        <v>227</v>
      </c>
      <c r="D52" s="100" t="s">
        <v>121</v>
      </c>
      <c r="E52" s="129">
        <v>3</v>
      </c>
      <c r="F52" s="35"/>
      <c r="G52" s="33">
        <f t="shared" si="0"/>
        <v>0</v>
      </c>
      <c r="H52" s="7"/>
    </row>
    <row r="53" spans="1:9" s="6" customFormat="1" ht="28.5" customHeight="1" thickBot="1" x14ac:dyDescent="0.3">
      <c r="A53" s="104" t="s">
        <v>217</v>
      </c>
      <c r="B53" s="128" t="s">
        <v>228</v>
      </c>
      <c r="C53" s="99" t="s">
        <v>229</v>
      </c>
      <c r="D53" s="100" t="s">
        <v>120</v>
      </c>
      <c r="E53" s="129">
        <v>75</v>
      </c>
      <c r="F53" s="35"/>
      <c r="G53" s="33">
        <f t="shared" si="0"/>
        <v>0</v>
      </c>
      <c r="H53" s="7"/>
    </row>
    <row r="54" spans="1:9" s="6" customFormat="1" ht="28.5" customHeight="1" thickBot="1" x14ac:dyDescent="0.3">
      <c r="A54" s="130" t="s">
        <v>217</v>
      </c>
      <c r="B54" s="131" t="s">
        <v>228</v>
      </c>
      <c r="C54" s="132" t="s">
        <v>230</v>
      </c>
      <c r="D54" s="133" t="s">
        <v>121</v>
      </c>
      <c r="E54" s="134">
        <v>5</v>
      </c>
      <c r="F54" s="135"/>
      <c r="G54" s="136">
        <f t="shared" si="0"/>
        <v>0</v>
      </c>
      <c r="H54" s="232" t="s">
        <v>231</v>
      </c>
      <c r="I54" s="91">
        <f>ROUND(SUM(G44:G54),2)</f>
        <v>0</v>
      </c>
    </row>
    <row r="55" spans="1:9" s="6" customFormat="1" ht="28.5" customHeight="1" thickBot="1" x14ac:dyDescent="0.3">
      <c r="A55" s="110" t="s">
        <v>232</v>
      </c>
      <c r="B55" s="98" t="s">
        <v>65</v>
      </c>
      <c r="C55" s="125" t="s">
        <v>233</v>
      </c>
      <c r="D55" s="137" t="s">
        <v>20</v>
      </c>
      <c r="E55" s="118">
        <v>8</v>
      </c>
      <c r="F55" s="127"/>
      <c r="G55" s="103">
        <f t="shared" si="0"/>
        <v>0</v>
      </c>
      <c r="H55" s="7"/>
    </row>
    <row r="56" spans="1:9" s="6" customFormat="1" ht="28.5" customHeight="1" thickBot="1" x14ac:dyDescent="0.3">
      <c r="A56" s="63" t="s">
        <v>232</v>
      </c>
      <c r="B56" s="131" t="s">
        <v>68</v>
      </c>
      <c r="C56" s="132" t="s">
        <v>234</v>
      </c>
      <c r="D56" s="133" t="s">
        <v>121</v>
      </c>
      <c r="E56" s="134">
        <v>1</v>
      </c>
      <c r="F56" s="135"/>
      <c r="G56" s="136">
        <f t="shared" si="0"/>
        <v>0</v>
      </c>
      <c r="H56" s="232" t="s">
        <v>235</v>
      </c>
      <c r="I56" s="91">
        <f>ROUND(SUM(G55:G56),2)</f>
        <v>0</v>
      </c>
    </row>
    <row r="57" spans="1:9" s="6" customFormat="1" ht="28.5" customHeight="1" thickBot="1" x14ac:dyDescent="0.3">
      <c r="A57" s="63" t="s">
        <v>236</v>
      </c>
      <c r="B57" s="138" t="s">
        <v>75</v>
      </c>
      <c r="C57" s="139" t="s">
        <v>237</v>
      </c>
      <c r="D57" s="88" t="s">
        <v>23</v>
      </c>
      <c r="E57" s="140">
        <v>5</v>
      </c>
      <c r="F57" s="27"/>
      <c r="G57" s="141">
        <f t="shared" si="0"/>
        <v>0</v>
      </c>
      <c r="H57" s="232" t="s">
        <v>238</v>
      </c>
      <c r="I57" s="91">
        <f>ROUND(SUM(G57:G57),2)</f>
        <v>0</v>
      </c>
    </row>
    <row r="58" spans="1:9" ht="44.25" customHeight="1" thickBot="1" x14ac:dyDescent="0.3">
      <c r="A58" s="142"/>
      <c r="B58" s="143"/>
      <c r="C58" s="142"/>
      <c r="D58" s="143"/>
      <c r="E58" s="143"/>
      <c r="F58" s="144" t="s">
        <v>239</v>
      </c>
      <c r="G58" s="145">
        <f>SUM(G5:G57)</f>
        <v>-30</v>
      </c>
      <c r="H58" s="25"/>
      <c r="I58" s="28"/>
    </row>
    <row r="59" spans="1:9" ht="20.25" customHeight="1" x14ac:dyDescent="0.25">
      <c r="A59" s="31"/>
      <c r="B59" s="30"/>
      <c r="C59" s="30"/>
      <c r="D59" s="30"/>
      <c r="E59" s="146"/>
      <c r="F59" s="30"/>
      <c r="G59" s="29"/>
    </row>
    <row r="60" spans="1:9" x14ac:dyDescent="0.25">
      <c r="A60" s="142"/>
      <c r="B60" s="143"/>
      <c r="C60" s="142"/>
      <c r="D60" s="143"/>
      <c r="E60" s="143"/>
      <c r="F60" s="147"/>
      <c r="G60" s="29"/>
    </row>
    <row r="61" spans="1:9" x14ac:dyDescent="0.25">
      <c r="A61" s="142"/>
      <c r="B61" s="143"/>
      <c r="C61" s="142"/>
      <c r="D61" s="143"/>
      <c r="E61" s="143"/>
      <c r="F61" s="147"/>
      <c r="G61" s="29"/>
    </row>
    <row r="62" spans="1:9" x14ac:dyDescent="0.25">
      <c r="F62" s="45"/>
    </row>
    <row r="63" spans="1:9" x14ac:dyDescent="0.25">
      <c r="A63" s="148"/>
      <c r="B63" s="149"/>
      <c r="C63" s="148"/>
      <c r="D63" s="149"/>
      <c r="E63" s="149"/>
      <c r="F63" s="150"/>
      <c r="G63" s="149"/>
    </row>
    <row r="64" spans="1:9" ht="26.25" customHeight="1" x14ac:dyDescent="0.25">
      <c r="A64" s="151"/>
      <c r="B64" s="151"/>
      <c r="C64" s="151"/>
      <c r="D64" s="151"/>
      <c r="E64" s="151"/>
      <c r="F64" s="152"/>
      <c r="G64" s="151"/>
    </row>
  </sheetData>
  <sheetProtection algorithmName="SHA-512" hashValue="Iq9/WO2Rv70U7K1YQEX2hhowALqTSIOv5SyqP/PbqNT/+VYo8H6Ag5i0ge07/PYQ5ihQ0CxL9qO++V97Y6tOIw==" saltValue="ERV5z2M4wlh9orVSwYoUUw==" spinCount="100000" sheet="1" objects="1" scenarios="1"/>
  <mergeCells count="2">
    <mergeCell ref="A1:G1"/>
    <mergeCell ref="A3:G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6C66-59D1-46BA-AC8A-3F93D4E92C3D}">
  <dimension ref="A1:I30"/>
  <sheetViews>
    <sheetView topLeftCell="B1" zoomScale="118" zoomScaleNormal="118" workbookViewId="0">
      <selection activeCell="K4" sqref="K4"/>
    </sheetView>
  </sheetViews>
  <sheetFormatPr defaultColWidth="9.140625" defaultRowHeight="15" x14ac:dyDescent="0.25"/>
  <cols>
    <col min="1" max="1" width="39.7109375" style="15" customWidth="1"/>
    <col min="2" max="2" width="10.5703125" style="8" customWidth="1"/>
    <col min="3" max="3" width="71.710937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39.950000000000003" customHeight="1" x14ac:dyDescent="0.25">
      <c r="A1" s="270" t="s">
        <v>0</v>
      </c>
      <c r="B1" s="270"/>
      <c r="C1" s="270"/>
      <c r="D1" s="270"/>
      <c r="E1" s="270"/>
      <c r="F1" s="270"/>
      <c r="G1" s="270"/>
    </row>
    <row r="2" spans="1:9" ht="21.75" customHeight="1" thickBot="1" x14ac:dyDescent="0.3">
      <c r="A2" s="1"/>
      <c r="B2" s="1"/>
      <c r="C2" s="1"/>
      <c r="D2" s="1"/>
      <c r="E2" s="93"/>
      <c r="F2" s="1"/>
      <c r="G2" s="1"/>
    </row>
    <row r="3" spans="1:9" ht="21.75" customHeight="1" x14ac:dyDescent="0.25">
      <c r="A3" s="276" t="s">
        <v>240</v>
      </c>
      <c r="B3" s="271"/>
      <c r="C3" s="271"/>
      <c r="D3" s="271"/>
      <c r="E3" s="271"/>
      <c r="F3" s="271"/>
      <c r="G3" s="272"/>
    </row>
    <row r="4" spans="1:9" ht="43.5" thickBot="1" x14ac:dyDescent="0.3">
      <c r="A4" s="94" t="s">
        <v>2</v>
      </c>
      <c r="B4" s="95" t="s">
        <v>3</v>
      </c>
      <c r="C4" s="22" t="s">
        <v>4</v>
      </c>
      <c r="D4" s="22" t="s">
        <v>5</v>
      </c>
      <c r="E4" s="96" t="s">
        <v>6</v>
      </c>
      <c r="F4" s="23" t="s">
        <v>143</v>
      </c>
      <c r="G4" s="24" t="s">
        <v>8</v>
      </c>
    </row>
    <row r="5" spans="1:9" ht="29.25" customHeight="1" thickBot="1" x14ac:dyDescent="0.3">
      <c r="A5" s="97" t="s">
        <v>9</v>
      </c>
      <c r="B5" s="98" t="s">
        <v>10</v>
      </c>
      <c r="C5" s="99" t="s">
        <v>241</v>
      </c>
      <c r="D5" s="100" t="s">
        <v>20</v>
      </c>
      <c r="E5" s="101">
        <v>14</v>
      </c>
      <c r="F5" s="102"/>
      <c r="G5" s="103">
        <f t="shared" ref="G5:G23" si="0">ROUND((E5*F5),2)</f>
        <v>0</v>
      </c>
      <c r="H5" s="232" t="s">
        <v>146</v>
      </c>
      <c r="I5" s="91">
        <f>ROUND(SUM(G5:G5),2)</f>
        <v>0</v>
      </c>
    </row>
    <row r="6" spans="1:9" s="6" customFormat="1" ht="33" customHeight="1" x14ac:dyDescent="0.25">
      <c r="A6" s="97" t="s">
        <v>242</v>
      </c>
      <c r="B6" s="98" t="s">
        <v>30</v>
      </c>
      <c r="C6" s="125" t="s">
        <v>417</v>
      </c>
      <c r="D6" s="117" t="s">
        <v>20</v>
      </c>
      <c r="E6" s="118">
        <v>2</v>
      </c>
      <c r="F6" s="119"/>
      <c r="G6" s="103">
        <f t="shared" si="0"/>
        <v>0</v>
      </c>
      <c r="H6" s="7"/>
    </row>
    <row r="7" spans="1:9" s="6" customFormat="1" ht="27.75" customHeight="1" x14ac:dyDescent="0.25">
      <c r="A7" s="104" t="s">
        <v>242</v>
      </c>
      <c r="B7" s="105" t="s">
        <v>31</v>
      </c>
      <c r="C7" s="99" t="s">
        <v>243</v>
      </c>
      <c r="D7" s="13" t="s">
        <v>120</v>
      </c>
      <c r="E7" s="120">
        <v>3</v>
      </c>
      <c r="F7" s="4"/>
      <c r="G7" s="17">
        <f t="shared" si="0"/>
        <v>0</v>
      </c>
      <c r="H7" s="7"/>
    </row>
    <row r="8" spans="1:9" s="6" customFormat="1" ht="27" customHeight="1" x14ac:dyDescent="0.25">
      <c r="A8" s="104" t="s">
        <v>242</v>
      </c>
      <c r="B8" s="105" t="s">
        <v>32</v>
      </c>
      <c r="C8" s="99" t="s">
        <v>244</v>
      </c>
      <c r="D8" s="13" t="s">
        <v>120</v>
      </c>
      <c r="E8" s="120">
        <v>1</v>
      </c>
      <c r="F8" s="4"/>
      <c r="G8" s="17">
        <f t="shared" si="0"/>
        <v>0</v>
      </c>
      <c r="H8" s="7"/>
    </row>
    <row r="9" spans="1:9" s="6" customFormat="1" ht="38.25" customHeight="1" x14ac:dyDescent="0.25">
      <c r="A9" s="104" t="s">
        <v>242</v>
      </c>
      <c r="B9" s="105" t="s">
        <v>33</v>
      </c>
      <c r="C9" s="99" t="s">
        <v>245</v>
      </c>
      <c r="D9" s="13" t="s">
        <v>120</v>
      </c>
      <c r="E9" s="120">
        <v>6</v>
      </c>
      <c r="F9" s="4"/>
      <c r="G9" s="17">
        <f t="shared" si="0"/>
        <v>0</v>
      </c>
      <c r="H9" s="7"/>
    </row>
    <row r="10" spans="1:9" s="6" customFormat="1" ht="26.25" customHeight="1" thickBot="1" x14ac:dyDescent="0.3">
      <c r="A10" s="104" t="s">
        <v>242</v>
      </c>
      <c r="B10" s="105" t="s">
        <v>35</v>
      </c>
      <c r="C10" s="99" t="s">
        <v>246</v>
      </c>
      <c r="D10" s="13" t="s">
        <v>120</v>
      </c>
      <c r="E10" s="120">
        <v>6</v>
      </c>
      <c r="F10" s="4"/>
      <c r="G10" s="17">
        <f t="shared" si="0"/>
        <v>0</v>
      </c>
      <c r="H10" s="7"/>
    </row>
    <row r="11" spans="1:9" s="6" customFormat="1" ht="33.75" customHeight="1" thickBot="1" x14ac:dyDescent="0.3">
      <c r="A11" s="104" t="s">
        <v>242</v>
      </c>
      <c r="B11" s="105" t="s">
        <v>37</v>
      </c>
      <c r="C11" s="132" t="s">
        <v>247</v>
      </c>
      <c r="D11" s="20" t="s">
        <v>23</v>
      </c>
      <c r="E11" s="123">
        <v>4</v>
      </c>
      <c r="F11" s="86"/>
      <c r="G11" s="107">
        <f t="shared" si="0"/>
        <v>0</v>
      </c>
      <c r="H11" s="232" t="s">
        <v>148</v>
      </c>
      <c r="I11" s="91">
        <f>ROUND(SUM(G6:G11),2)</f>
        <v>0</v>
      </c>
    </row>
    <row r="12" spans="1:9" s="6" customFormat="1" ht="28.5" customHeight="1" x14ac:dyDescent="0.25">
      <c r="A12" s="110" t="s">
        <v>248</v>
      </c>
      <c r="B12" s="98" t="s">
        <v>47</v>
      </c>
      <c r="C12" s="125" t="s">
        <v>418</v>
      </c>
      <c r="D12" s="126" t="s">
        <v>23</v>
      </c>
      <c r="E12" s="118">
        <v>2</v>
      </c>
      <c r="F12" s="127"/>
      <c r="G12" s="103">
        <f t="shared" si="0"/>
        <v>0</v>
      </c>
      <c r="H12" s="7"/>
    </row>
    <row r="13" spans="1:9" s="6" customFormat="1" ht="28.5" customHeight="1" x14ac:dyDescent="0.25">
      <c r="A13" s="104" t="s">
        <v>248</v>
      </c>
      <c r="B13" s="128" t="s">
        <v>152</v>
      </c>
      <c r="C13" s="99" t="s">
        <v>249</v>
      </c>
      <c r="D13" s="100" t="s">
        <v>120</v>
      </c>
      <c r="E13" s="129">
        <v>8</v>
      </c>
      <c r="F13" s="35"/>
      <c r="G13" s="33">
        <f t="shared" si="0"/>
        <v>0</v>
      </c>
      <c r="H13" s="7"/>
    </row>
    <row r="14" spans="1:9" s="6" customFormat="1" ht="28.5" customHeight="1" x14ac:dyDescent="0.25">
      <c r="A14" s="104" t="s">
        <v>248</v>
      </c>
      <c r="B14" s="128" t="s">
        <v>154</v>
      </c>
      <c r="C14" s="99" t="s">
        <v>250</v>
      </c>
      <c r="D14" s="100" t="s">
        <v>23</v>
      </c>
      <c r="E14" s="129">
        <v>2</v>
      </c>
      <c r="F14" s="35"/>
      <c r="G14" s="33">
        <f t="shared" si="0"/>
        <v>0</v>
      </c>
      <c r="H14" s="7"/>
    </row>
    <row r="15" spans="1:9" s="6" customFormat="1" ht="28.5" customHeight="1" x14ac:dyDescent="0.25">
      <c r="A15" s="104" t="s">
        <v>248</v>
      </c>
      <c r="B15" s="128" t="s">
        <v>156</v>
      </c>
      <c r="C15" s="99" t="s">
        <v>251</v>
      </c>
      <c r="D15" s="100" t="s">
        <v>120</v>
      </c>
      <c r="E15" s="129">
        <v>55</v>
      </c>
      <c r="F15" s="35"/>
      <c r="G15" s="33">
        <f t="shared" si="0"/>
        <v>0</v>
      </c>
      <c r="H15" s="7"/>
    </row>
    <row r="16" spans="1:9" s="6" customFormat="1" ht="28.5" customHeight="1" x14ac:dyDescent="0.25">
      <c r="A16" s="104" t="s">
        <v>248</v>
      </c>
      <c r="B16" s="128" t="s">
        <v>158</v>
      </c>
      <c r="C16" s="99" t="s">
        <v>252</v>
      </c>
      <c r="D16" s="100" t="s">
        <v>20</v>
      </c>
      <c r="E16" s="129">
        <v>19</v>
      </c>
      <c r="F16" s="35"/>
      <c r="G16" s="33">
        <f t="shared" si="0"/>
        <v>0</v>
      </c>
      <c r="H16" s="7"/>
    </row>
    <row r="17" spans="1:9" s="6" customFormat="1" ht="28.5" customHeight="1" x14ac:dyDescent="0.25">
      <c r="A17" s="104" t="s">
        <v>248</v>
      </c>
      <c r="B17" s="128" t="s">
        <v>160</v>
      </c>
      <c r="C17" s="99" t="s">
        <v>419</v>
      </c>
      <c r="D17" s="100" t="s">
        <v>120</v>
      </c>
      <c r="E17" s="129">
        <v>94</v>
      </c>
      <c r="F17" s="35"/>
      <c r="G17" s="33">
        <f t="shared" si="0"/>
        <v>0</v>
      </c>
      <c r="H17" s="7"/>
    </row>
    <row r="18" spans="1:9" s="6" customFormat="1" ht="28.5" customHeight="1" thickBot="1" x14ac:dyDescent="0.3">
      <c r="A18" s="104" t="s">
        <v>248</v>
      </c>
      <c r="B18" s="128" t="s">
        <v>162</v>
      </c>
      <c r="C18" s="99" t="s">
        <v>253</v>
      </c>
      <c r="D18" s="100" t="s">
        <v>120</v>
      </c>
      <c r="E18" s="129">
        <v>94</v>
      </c>
      <c r="F18" s="35"/>
      <c r="G18" s="33">
        <f t="shared" si="0"/>
        <v>0</v>
      </c>
      <c r="H18" s="7"/>
    </row>
    <row r="19" spans="1:9" s="6" customFormat="1" ht="28.5" customHeight="1" thickBot="1" x14ac:dyDescent="0.3">
      <c r="A19" s="130" t="s">
        <v>248</v>
      </c>
      <c r="B19" s="131" t="s">
        <v>164</v>
      </c>
      <c r="C19" s="132" t="s">
        <v>254</v>
      </c>
      <c r="D19" s="133" t="s">
        <v>20</v>
      </c>
      <c r="E19" s="134">
        <v>12</v>
      </c>
      <c r="F19" s="135"/>
      <c r="G19" s="136">
        <f t="shared" si="0"/>
        <v>0</v>
      </c>
      <c r="H19" s="232" t="s">
        <v>216</v>
      </c>
      <c r="I19" s="91">
        <f>ROUND(SUM(G12:G19),2)</f>
        <v>0</v>
      </c>
    </row>
    <row r="20" spans="1:9" s="6" customFormat="1" ht="28.5" customHeight="1" thickBot="1" x14ac:dyDescent="0.3">
      <c r="A20" s="110" t="s">
        <v>255</v>
      </c>
      <c r="B20" s="111" t="s">
        <v>50</v>
      </c>
      <c r="C20" s="153" t="s">
        <v>256</v>
      </c>
      <c r="D20" s="154" t="s">
        <v>120</v>
      </c>
      <c r="E20" s="113">
        <v>24</v>
      </c>
      <c r="F20" s="155"/>
      <c r="G20" s="115">
        <f t="shared" si="0"/>
        <v>0</v>
      </c>
      <c r="H20" s="232" t="s">
        <v>231</v>
      </c>
      <c r="I20" s="91">
        <f>ROUND(SUM(G20:G20),2)</f>
        <v>0</v>
      </c>
    </row>
    <row r="21" spans="1:9" s="6" customFormat="1" ht="28.5" customHeight="1" x14ac:dyDescent="0.25">
      <c r="A21" s="97" t="s">
        <v>257</v>
      </c>
      <c r="B21" s="98" t="s">
        <v>65</v>
      </c>
      <c r="C21" s="125" t="s">
        <v>258</v>
      </c>
      <c r="D21" s="137" t="s">
        <v>120</v>
      </c>
      <c r="E21" s="118">
        <v>2</v>
      </c>
      <c r="F21" s="127"/>
      <c r="G21" s="103">
        <f t="shared" si="0"/>
        <v>0</v>
      </c>
      <c r="H21" s="156"/>
      <c r="I21" s="157"/>
    </row>
    <row r="22" spans="1:9" s="6" customFormat="1" ht="28.5" customHeight="1" thickBot="1" x14ac:dyDescent="0.3">
      <c r="A22" s="104" t="s">
        <v>257</v>
      </c>
      <c r="B22" s="105" t="s">
        <v>68</v>
      </c>
      <c r="C22" s="99" t="s">
        <v>259</v>
      </c>
      <c r="D22" s="100" t="s">
        <v>121</v>
      </c>
      <c r="E22" s="120">
        <v>0.05</v>
      </c>
      <c r="F22" s="12"/>
      <c r="G22" s="17">
        <f t="shared" si="0"/>
        <v>0</v>
      </c>
      <c r="H22" s="158"/>
      <c r="I22" s="159"/>
    </row>
    <row r="23" spans="1:9" s="6" customFormat="1" ht="28.5" customHeight="1" thickBot="1" x14ac:dyDescent="0.3">
      <c r="A23" s="63" t="s">
        <v>257</v>
      </c>
      <c r="B23" s="160" t="s">
        <v>69</v>
      </c>
      <c r="C23" s="161" t="s">
        <v>260</v>
      </c>
      <c r="D23" s="20" t="s">
        <v>120</v>
      </c>
      <c r="E23" s="162">
        <v>64</v>
      </c>
      <c r="F23" s="78"/>
      <c r="G23" s="107">
        <f t="shared" si="0"/>
        <v>0</v>
      </c>
      <c r="H23" s="232" t="s">
        <v>235</v>
      </c>
      <c r="I23" s="91">
        <f>ROUND(SUM(G21:G23),2)</f>
        <v>0</v>
      </c>
    </row>
    <row r="24" spans="1:9" ht="44.25" customHeight="1" thickBot="1" x14ac:dyDescent="0.3">
      <c r="A24" s="142"/>
      <c r="B24" s="143"/>
      <c r="C24" s="142"/>
      <c r="D24" s="143"/>
      <c r="E24" s="143"/>
      <c r="F24" s="144" t="s">
        <v>261</v>
      </c>
      <c r="G24" s="236">
        <f>SUM(G5:G23)</f>
        <v>0</v>
      </c>
      <c r="H24" s="25"/>
      <c r="I24" s="28"/>
    </row>
    <row r="25" spans="1:9" ht="20.25" customHeight="1" x14ac:dyDescent="0.25">
      <c r="A25" s="31"/>
      <c r="B25" s="30"/>
      <c r="C25" s="30"/>
      <c r="D25" s="30"/>
      <c r="E25" s="146"/>
      <c r="F25" s="30"/>
      <c r="G25" s="29"/>
    </row>
    <row r="26" spans="1:9" x14ac:dyDescent="0.25">
      <c r="A26" s="142"/>
      <c r="B26" s="143"/>
      <c r="C26" s="142"/>
      <c r="D26" s="143"/>
      <c r="E26" s="143"/>
      <c r="F26" s="147"/>
      <c r="G26" s="29"/>
    </row>
    <row r="27" spans="1:9" x14ac:dyDescent="0.25">
      <c r="A27" s="142"/>
      <c r="B27" s="143"/>
      <c r="C27" s="142"/>
      <c r="D27" s="143"/>
      <c r="E27" s="143"/>
      <c r="F27" s="147"/>
      <c r="G27" s="29"/>
    </row>
    <row r="28" spans="1:9" x14ac:dyDescent="0.25">
      <c r="F28" s="45"/>
    </row>
    <row r="29" spans="1:9" x14ac:dyDescent="0.25">
      <c r="A29" s="148"/>
      <c r="B29" s="149"/>
      <c r="C29" s="148"/>
      <c r="D29" s="149"/>
      <c r="E29" s="149"/>
      <c r="F29" s="150"/>
      <c r="G29" s="149"/>
    </row>
    <row r="30" spans="1:9" ht="26.25" customHeight="1" x14ac:dyDescent="0.25">
      <c r="A30" s="151"/>
      <c r="B30" s="151"/>
      <c r="C30" s="151"/>
      <c r="D30" s="151"/>
      <c r="E30" s="151"/>
      <c r="F30" s="152"/>
      <c r="G30" s="151"/>
    </row>
  </sheetData>
  <sheetProtection algorithmName="SHA-512" hashValue="2ubNomluN2G+P4XFbfl6J/NYjLLPW1hVwchXs8PRbroCHEaUkSravrfh4p0af9QqPir9qssQKv951m+Nf/KKvA==" saltValue="3R5z9Ots5Nn+0RnAySKRqA==" spinCount="100000" sheet="1" objects="1" scenarios="1"/>
  <mergeCells count="2">
    <mergeCell ref="A1:G1"/>
    <mergeCell ref="A3:G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36D2F-5EC4-4D6F-9487-E85A5032ABF8}">
  <dimension ref="A1:I24"/>
  <sheetViews>
    <sheetView zoomScale="87" zoomScaleNormal="87" workbookViewId="0">
      <selection activeCell="J5" sqref="J5"/>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33.75" customHeight="1" x14ac:dyDescent="0.25">
      <c r="A1" s="270" t="s">
        <v>0</v>
      </c>
      <c r="B1" s="270"/>
      <c r="C1" s="270"/>
      <c r="D1" s="270"/>
      <c r="E1" s="270"/>
      <c r="F1" s="270"/>
      <c r="G1" s="270"/>
    </row>
    <row r="2" spans="1:9" ht="21.75" customHeight="1" thickBot="1" x14ac:dyDescent="0.3">
      <c r="A2" s="1"/>
      <c r="B2" s="1"/>
      <c r="C2" s="1"/>
      <c r="D2" s="1"/>
      <c r="E2" s="93"/>
      <c r="F2" s="1"/>
      <c r="G2" s="1"/>
    </row>
    <row r="3" spans="1:9" ht="21.75" customHeight="1" x14ac:dyDescent="0.25">
      <c r="A3" s="271" t="s">
        <v>262</v>
      </c>
      <c r="B3" s="271"/>
      <c r="C3" s="271"/>
      <c r="D3" s="271"/>
      <c r="E3" s="271"/>
      <c r="F3" s="271"/>
      <c r="G3" s="272"/>
    </row>
    <row r="4" spans="1:9" ht="43.5" thickBot="1" x14ac:dyDescent="0.3">
      <c r="A4" s="22" t="s">
        <v>2</v>
      </c>
      <c r="B4" s="22" t="s">
        <v>3</v>
      </c>
      <c r="C4" s="22" t="s">
        <v>4</v>
      </c>
      <c r="D4" s="22" t="s">
        <v>5</v>
      </c>
      <c r="E4" s="96" t="s">
        <v>6</v>
      </c>
      <c r="F4" s="23" t="s">
        <v>7</v>
      </c>
      <c r="G4" s="24" t="s">
        <v>8</v>
      </c>
    </row>
    <row r="5" spans="1:9" ht="45" x14ac:dyDescent="0.25">
      <c r="A5" s="16" t="s">
        <v>263</v>
      </c>
      <c r="B5" s="16" t="s">
        <v>10</v>
      </c>
      <c r="C5" s="116" t="s">
        <v>264</v>
      </c>
      <c r="D5" s="117" t="s">
        <v>20</v>
      </c>
      <c r="E5" s="118">
        <v>10</v>
      </c>
      <c r="F5" s="102"/>
      <c r="G5" s="103">
        <f t="shared" ref="G5:G22" si="0">ROUND((E5*F5),2)</f>
        <v>0</v>
      </c>
    </row>
    <row r="6" spans="1:9" ht="45" x14ac:dyDescent="0.25">
      <c r="A6" s="14" t="s">
        <v>265</v>
      </c>
      <c r="B6" s="14" t="s">
        <v>13</v>
      </c>
      <c r="C6" s="2" t="s">
        <v>266</v>
      </c>
      <c r="D6" s="13" t="s">
        <v>20</v>
      </c>
      <c r="E6" s="120">
        <v>10</v>
      </c>
      <c r="F6" s="3"/>
      <c r="G6" s="17">
        <f t="shared" si="0"/>
        <v>0</v>
      </c>
    </row>
    <row r="7" spans="1:9" ht="45" x14ac:dyDescent="0.25">
      <c r="A7" s="14" t="s">
        <v>265</v>
      </c>
      <c r="B7" s="14" t="s">
        <v>16</v>
      </c>
      <c r="C7" s="2" t="s">
        <v>267</v>
      </c>
      <c r="D7" s="13" t="s">
        <v>20</v>
      </c>
      <c r="E7" s="120">
        <v>7</v>
      </c>
      <c r="F7" s="3"/>
      <c r="G7" s="17">
        <f t="shared" si="0"/>
        <v>0</v>
      </c>
    </row>
    <row r="8" spans="1:9" ht="45.75" thickBot="1" x14ac:dyDescent="0.3">
      <c r="A8" s="14" t="s">
        <v>265</v>
      </c>
      <c r="B8" s="14" t="s">
        <v>18</v>
      </c>
      <c r="C8" s="2" t="s">
        <v>268</v>
      </c>
      <c r="D8" s="13" t="s">
        <v>20</v>
      </c>
      <c r="E8" s="120">
        <v>11</v>
      </c>
      <c r="F8" s="3"/>
      <c r="G8" s="17">
        <f t="shared" si="0"/>
        <v>0</v>
      </c>
    </row>
    <row r="9" spans="1:9" ht="30.75" thickBot="1" x14ac:dyDescent="0.3">
      <c r="A9" s="18" t="s">
        <v>263</v>
      </c>
      <c r="B9" s="18" t="s">
        <v>19</v>
      </c>
      <c r="C9" s="19" t="s">
        <v>269</v>
      </c>
      <c r="D9" s="20" t="s">
        <v>20</v>
      </c>
      <c r="E9" s="162">
        <v>10</v>
      </c>
      <c r="F9" s="21"/>
      <c r="G9" s="107">
        <f t="shared" si="0"/>
        <v>0</v>
      </c>
      <c r="H9" s="108" t="s">
        <v>28</v>
      </c>
      <c r="I9" s="109">
        <f>ROUND(SUM(G5:G9),2)</f>
        <v>0</v>
      </c>
    </row>
    <row r="10" spans="1:9" s="6" customFormat="1" ht="60.75" thickBot="1" x14ac:dyDescent="0.3">
      <c r="A10" s="163" t="s">
        <v>270</v>
      </c>
      <c r="B10" s="16" t="s">
        <v>30</v>
      </c>
      <c r="C10" s="116" t="s">
        <v>271</v>
      </c>
      <c r="D10" s="117" t="s">
        <v>139</v>
      </c>
      <c r="E10" s="251">
        <v>4</v>
      </c>
      <c r="F10" s="119"/>
      <c r="G10" s="103">
        <f t="shared" si="0"/>
        <v>0</v>
      </c>
      <c r="H10" s="7"/>
    </row>
    <row r="11" spans="1:9" s="6" customFormat="1" ht="60.75" thickBot="1" x14ac:dyDescent="0.3">
      <c r="A11" s="18" t="s">
        <v>270</v>
      </c>
      <c r="B11" s="14" t="s">
        <v>31</v>
      </c>
      <c r="C11" s="2" t="s">
        <v>272</v>
      </c>
      <c r="D11" s="13" t="s">
        <v>139</v>
      </c>
      <c r="E11" s="77">
        <v>1</v>
      </c>
      <c r="F11" s="86"/>
      <c r="G11" s="107">
        <f t="shared" si="0"/>
        <v>0</v>
      </c>
      <c r="H11" s="108" t="s">
        <v>45</v>
      </c>
      <c r="I11" s="109">
        <f>ROUND(SUM(G10:G11),2)</f>
        <v>0</v>
      </c>
    </row>
    <row r="12" spans="1:9" s="6" customFormat="1" ht="30" x14ac:dyDescent="0.25">
      <c r="A12" s="32" t="s">
        <v>273</v>
      </c>
      <c r="B12" s="164" t="s">
        <v>47</v>
      </c>
      <c r="C12" s="116" t="s">
        <v>274</v>
      </c>
      <c r="D12" s="117" t="s">
        <v>139</v>
      </c>
      <c r="E12" s="67">
        <v>6</v>
      </c>
      <c r="F12" s="35"/>
      <c r="G12" s="33">
        <f t="shared" si="0"/>
        <v>0</v>
      </c>
      <c r="H12" s="165"/>
    </row>
    <row r="13" spans="1:9" s="6" customFormat="1" x14ac:dyDescent="0.25">
      <c r="A13" s="14" t="s">
        <v>273</v>
      </c>
      <c r="B13" s="166" t="s">
        <v>152</v>
      </c>
      <c r="C13" s="46" t="s">
        <v>275</v>
      </c>
      <c r="D13" s="167" t="s">
        <v>139</v>
      </c>
      <c r="E13" s="69">
        <v>2</v>
      </c>
      <c r="F13" s="12"/>
      <c r="G13" s="17">
        <f t="shared" si="0"/>
        <v>0</v>
      </c>
      <c r="H13" s="165"/>
    </row>
    <row r="14" spans="1:9" s="6" customFormat="1" x14ac:dyDescent="0.25">
      <c r="A14" s="14" t="s">
        <v>273</v>
      </c>
      <c r="B14" s="166" t="s">
        <v>154</v>
      </c>
      <c r="C14" s="46" t="s">
        <v>276</v>
      </c>
      <c r="D14" s="269" t="s">
        <v>444</v>
      </c>
      <c r="E14" s="69">
        <v>1</v>
      </c>
      <c r="F14" s="12"/>
      <c r="G14" s="17">
        <f t="shared" si="0"/>
        <v>0</v>
      </c>
      <c r="H14" s="165"/>
    </row>
    <row r="15" spans="1:9" s="6" customFormat="1" ht="15.75" thickBot="1" x14ac:dyDescent="0.3">
      <c r="A15" s="14" t="s">
        <v>273</v>
      </c>
      <c r="B15" s="166" t="s">
        <v>156</v>
      </c>
      <c r="C15" s="46" t="s">
        <v>277</v>
      </c>
      <c r="D15" s="13" t="s">
        <v>139</v>
      </c>
      <c r="E15" s="69">
        <v>2</v>
      </c>
      <c r="F15" s="12"/>
      <c r="G15" s="17">
        <f t="shared" si="0"/>
        <v>0</v>
      </c>
      <c r="H15" s="165"/>
      <c r="I15" s="168"/>
    </row>
    <row r="16" spans="1:9" s="6" customFormat="1" ht="31.5" customHeight="1" thickBot="1" x14ac:dyDescent="0.3">
      <c r="A16" s="18" t="s">
        <v>273</v>
      </c>
      <c r="B16" s="169" t="s">
        <v>158</v>
      </c>
      <c r="C16" s="2" t="s">
        <v>278</v>
      </c>
      <c r="D16" s="13" t="s">
        <v>23</v>
      </c>
      <c r="E16" s="67">
        <v>2</v>
      </c>
      <c r="F16" s="170"/>
      <c r="G16" s="171">
        <f t="shared" si="0"/>
        <v>0</v>
      </c>
      <c r="H16" s="108" t="s">
        <v>49</v>
      </c>
      <c r="I16" s="109">
        <f>ROUND(SUM(G12:G16),2)</f>
        <v>0</v>
      </c>
    </row>
    <row r="17" spans="1:9" s="6" customFormat="1" ht="18" x14ac:dyDescent="0.25">
      <c r="A17" s="172" t="s">
        <v>279</v>
      </c>
      <c r="B17" s="16" t="s">
        <v>50</v>
      </c>
      <c r="C17" s="116" t="s">
        <v>280</v>
      </c>
      <c r="D17" s="112" t="s">
        <v>281</v>
      </c>
      <c r="E17" s="118">
        <v>66</v>
      </c>
      <c r="F17" s="127"/>
      <c r="G17" s="103">
        <f t="shared" si="0"/>
        <v>0</v>
      </c>
      <c r="H17" s="7"/>
    </row>
    <row r="18" spans="1:9" s="6" customFormat="1" ht="18" x14ac:dyDescent="0.25">
      <c r="A18" s="14" t="s">
        <v>279</v>
      </c>
      <c r="B18" s="14" t="s">
        <v>52</v>
      </c>
      <c r="C18" s="2" t="s">
        <v>282</v>
      </c>
      <c r="D18" s="13" t="s">
        <v>283</v>
      </c>
      <c r="E18" s="120">
        <v>2</v>
      </c>
      <c r="F18" s="12"/>
      <c r="G18" s="17">
        <f t="shared" si="0"/>
        <v>0</v>
      </c>
      <c r="H18" s="7"/>
    </row>
    <row r="19" spans="1:9" s="6" customFormat="1" ht="18" x14ac:dyDescent="0.25">
      <c r="A19" s="14" t="s">
        <v>279</v>
      </c>
      <c r="B19" s="14" t="s">
        <v>53</v>
      </c>
      <c r="C19" s="82" t="s">
        <v>284</v>
      </c>
      <c r="D19" s="13" t="s">
        <v>281</v>
      </c>
      <c r="E19" s="120">
        <v>15</v>
      </c>
      <c r="F19" s="12"/>
      <c r="G19" s="17">
        <f t="shared" si="0"/>
        <v>0</v>
      </c>
      <c r="H19" s="7"/>
    </row>
    <row r="20" spans="1:9" s="6" customFormat="1" ht="18" x14ac:dyDescent="0.25">
      <c r="A20" s="14" t="s">
        <v>279</v>
      </c>
      <c r="B20" s="14" t="s">
        <v>55</v>
      </c>
      <c r="C20" s="82" t="s">
        <v>285</v>
      </c>
      <c r="D20" s="13" t="s">
        <v>281</v>
      </c>
      <c r="E20" s="120">
        <v>53</v>
      </c>
      <c r="F20" s="12"/>
      <c r="G20" s="17">
        <f t="shared" si="0"/>
        <v>0</v>
      </c>
      <c r="H20" s="7"/>
    </row>
    <row r="21" spans="1:9" s="6" customFormat="1" ht="18.75" thickBot="1" x14ac:dyDescent="0.3">
      <c r="A21" s="14" t="s">
        <v>279</v>
      </c>
      <c r="B21" s="14" t="s">
        <v>57</v>
      </c>
      <c r="C21" s="82" t="s">
        <v>286</v>
      </c>
      <c r="D21" s="13" t="s">
        <v>281</v>
      </c>
      <c r="E21" s="120">
        <v>1</v>
      </c>
      <c r="F21" s="12"/>
      <c r="G21" s="17">
        <f t="shared" si="0"/>
        <v>0</v>
      </c>
      <c r="H21" s="7"/>
    </row>
    <row r="22" spans="1:9" s="6" customFormat="1" ht="29.25" thickBot="1" x14ac:dyDescent="0.3">
      <c r="A22" s="18" t="s">
        <v>279</v>
      </c>
      <c r="B22" s="18" t="s">
        <v>59</v>
      </c>
      <c r="C22" s="19" t="s">
        <v>287</v>
      </c>
      <c r="D22" s="20" t="s">
        <v>281</v>
      </c>
      <c r="E22" s="162">
        <v>15</v>
      </c>
      <c r="F22" s="78"/>
      <c r="G22" s="107">
        <f t="shared" si="0"/>
        <v>0</v>
      </c>
      <c r="H22" s="108" t="s">
        <v>63</v>
      </c>
      <c r="I22" s="109">
        <f>ROUND(SUM(G17:G22),2)</f>
        <v>0</v>
      </c>
    </row>
    <row r="23" spans="1:9" ht="44.25" customHeight="1" thickBot="1" x14ac:dyDescent="0.3">
      <c r="A23" s="142"/>
      <c r="B23" s="142"/>
      <c r="C23" s="142"/>
      <c r="D23" s="143"/>
      <c r="E23" s="143"/>
      <c r="F23" s="144" t="s">
        <v>288</v>
      </c>
      <c r="G23" s="145">
        <f>SUM(G5:G22)</f>
        <v>0</v>
      </c>
      <c r="H23" s="25"/>
      <c r="I23" s="28"/>
    </row>
    <row r="24" spans="1:9" ht="20.25" customHeight="1" x14ac:dyDescent="0.25">
      <c r="A24" s="31"/>
      <c r="B24" s="31"/>
      <c r="C24" s="30"/>
      <c r="D24" s="30"/>
      <c r="E24" s="146"/>
      <c r="F24" s="30"/>
      <c r="G24" s="29"/>
    </row>
  </sheetData>
  <sheetProtection algorithmName="SHA-512" hashValue="n5VpIs0pS7g+bgn+ACN40e/EsHiSNWAU1JVLCg7hZ+uvmtXqpZeUiNHJEFqhrynkPyr0a6KByKP4u5Idntxo+w==" saltValue="WWJv4+xeKSzRXVumKPMssw==" spinCount="100000" sheet="1" objects="1" scenarios="1"/>
  <mergeCells count="2">
    <mergeCell ref="A3:G3"/>
    <mergeCell ref="A1:G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BA5B7-8398-4EDE-8EB3-FFEB17EB48F0}">
  <dimension ref="A1:I43"/>
  <sheetViews>
    <sheetView zoomScale="93" zoomScaleNormal="93" workbookViewId="0">
      <selection activeCell="J4" sqref="J4"/>
    </sheetView>
  </sheetViews>
  <sheetFormatPr defaultColWidth="9.140625" defaultRowHeight="15" x14ac:dyDescent="0.25"/>
  <cols>
    <col min="1" max="1" width="39.7109375" style="15" customWidth="1"/>
    <col min="2" max="2" width="10.5703125" style="8" customWidth="1"/>
    <col min="3" max="3" width="71.710937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7" ht="39.950000000000003" customHeight="1" x14ac:dyDescent="0.25">
      <c r="A1" s="270" t="s">
        <v>0</v>
      </c>
      <c r="B1" s="270"/>
      <c r="C1" s="270"/>
      <c r="D1" s="270"/>
      <c r="E1" s="270"/>
      <c r="F1" s="270"/>
      <c r="G1" s="270"/>
    </row>
    <row r="2" spans="1:7" ht="21.75" customHeight="1" thickBot="1" x14ac:dyDescent="0.3">
      <c r="A2" s="1"/>
      <c r="B2" s="1"/>
      <c r="C2" s="1"/>
      <c r="D2" s="1"/>
      <c r="E2" s="93"/>
      <c r="F2" s="1"/>
      <c r="G2" s="1"/>
    </row>
    <row r="3" spans="1:7" ht="21.75" customHeight="1" x14ac:dyDescent="0.25">
      <c r="A3" s="276" t="s">
        <v>289</v>
      </c>
      <c r="B3" s="271"/>
      <c r="C3" s="271"/>
      <c r="D3" s="271"/>
      <c r="E3" s="271"/>
      <c r="F3" s="271"/>
      <c r="G3" s="272"/>
    </row>
    <row r="4" spans="1:7" ht="43.5" thickBot="1" x14ac:dyDescent="0.3">
      <c r="A4" s="94" t="s">
        <v>2</v>
      </c>
      <c r="B4" s="95" t="s">
        <v>3</v>
      </c>
      <c r="C4" s="22" t="s">
        <v>4</v>
      </c>
      <c r="D4" s="22" t="s">
        <v>5</v>
      </c>
      <c r="E4" s="96" t="s">
        <v>6</v>
      </c>
      <c r="F4" s="23" t="s">
        <v>143</v>
      </c>
      <c r="G4" s="24" t="s">
        <v>8</v>
      </c>
    </row>
    <row r="5" spans="1:7" ht="29.25" customHeight="1" x14ac:dyDescent="0.25">
      <c r="A5" s="110" t="s">
        <v>290</v>
      </c>
      <c r="B5" s="98" t="s">
        <v>10</v>
      </c>
      <c r="C5" s="116" t="s">
        <v>291</v>
      </c>
      <c r="D5" s="117" t="s">
        <v>20</v>
      </c>
      <c r="E5" s="118">
        <v>13</v>
      </c>
      <c r="F5" s="102"/>
      <c r="G5" s="103">
        <f t="shared" ref="G5:G36" si="0">ROUND((E5*F5),2)</f>
        <v>0</v>
      </c>
    </row>
    <row r="6" spans="1:7" ht="29.25" customHeight="1" x14ac:dyDescent="0.25">
      <c r="A6" s="14" t="s">
        <v>290</v>
      </c>
      <c r="B6" s="105" t="s">
        <v>13</v>
      </c>
      <c r="C6" s="2" t="s">
        <v>292</v>
      </c>
      <c r="D6" s="13" t="s">
        <v>20</v>
      </c>
      <c r="E6" s="120">
        <v>40</v>
      </c>
      <c r="F6" s="3"/>
      <c r="G6" s="17">
        <f t="shared" si="0"/>
        <v>0</v>
      </c>
    </row>
    <row r="7" spans="1:7" ht="29.25" customHeight="1" x14ac:dyDescent="0.25">
      <c r="A7" s="14" t="s">
        <v>290</v>
      </c>
      <c r="B7" s="173" t="s">
        <v>16</v>
      </c>
      <c r="C7" s="2" t="s">
        <v>293</v>
      </c>
      <c r="D7" s="13" t="s">
        <v>20</v>
      </c>
      <c r="E7" s="120">
        <v>53</v>
      </c>
      <c r="F7" s="3"/>
      <c r="G7" s="17">
        <f t="shared" si="0"/>
        <v>0</v>
      </c>
    </row>
    <row r="8" spans="1:7" ht="29.25" customHeight="1" x14ac:dyDescent="0.25">
      <c r="A8" s="14" t="s">
        <v>290</v>
      </c>
      <c r="B8" s="173" t="s">
        <v>18</v>
      </c>
      <c r="C8" s="2" t="s">
        <v>294</v>
      </c>
      <c r="D8" s="13" t="s">
        <v>20</v>
      </c>
      <c r="E8" s="120">
        <v>53</v>
      </c>
      <c r="F8" s="3"/>
      <c r="G8" s="17">
        <f t="shared" si="0"/>
        <v>0</v>
      </c>
    </row>
    <row r="9" spans="1:7" ht="31.5" customHeight="1" x14ac:dyDescent="0.25">
      <c r="A9" s="14" t="s">
        <v>290</v>
      </c>
      <c r="B9" s="173" t="s">
        <v>19</v>
      </c>
      <c r="C9" s="2" t="s">
        <v>295</v>
      </c>
      <c r="D9" s="13" t="s">
        <v>20</v>
      </c>
      <c r="E9" s="120">
        <v>53</v>
      </c>
      <c r="F9" s="3"/>
      <c r="G9" s="17">
        <f t="shared" si="0"/>
        <v>0</v>
      </c>
    </row>
    <row r="10" spans="1:7" ht="29.25" customHeight="1" x14ac:dyDescent="0.25">
      <c r="A10" s="14" t="s">
        <v>290</v>
      </c>
      <c r="B10" s="173" t="s">
        <v>21</v>
      </c>
      <c r="C10" s="2" t="s">
        <v>296</v>
      </c>
      <c r="D10" s="13" t="s">
        <v>139</v>
      </c>
      <c r="E10" s="120">
        <v>2</v>
      </c>
      <c r="F10" s="3"/>
      <c r="G10" s="17">
        <f t="shared" si="0"/>
        <v>0</v>
      </c>
    </row>
    <row r="11" spans="1:7" ht="29.25" customHeight="1" x14ac:dyDescent="0.25">
      <c r="A11" s="14" t="s">
        <v>290</v>
      </c>
      <c r="B11" s="173" t="s">
        <v>22</v>
      </c>
      <c r="C11" s="2" t="s">
        <v>297</v>
      </c>
      <c r="D11" s="13" t="s">
        <v>139</v>
      </c>
      <c r="E11" s="120">
        <v>3</v>
      </c>
      <c r="F11" s="3"/>
      <c r="G11" s="17">
        <f t="shared" si="0"/>
        <v>0</v>
      </c>
    </row>
    <row r="12" spans="1:7" ht="29.25" customHeight="1" x14ac:dyDescent="0.25">
      <c r="A12" s="14" t="s">
        <v>290</v>
      </c>
      <c r="B12" s="173" t="s">
        <v>24</v>
      </c>
      <c r="C12" s="2" t="s">
        <v>298</v>
      </c>
      <c r="D12" s="13" t="s">
        <v>139</v>
      </c>
      <c r="E12" s="120">
        <v>1</v>
      </c>
      <c r="F12" s="3"/>
      <c r="G12" s="17">
        <f t="shared" si="0"/>
        <v>0</v>
      </c>
    </row>
    <row r="13" spans="1:7" ht="29.25" customHeight="1" x14ac:dyDescent="0.25">
      <c r="A13" s="14" t="s">
        <v>290</v>
      </c>
      <c r="B13" s="173" t="s">
        <v>25</v>
      </c>
      <c r="C13" s="2" t="s">
        <v>299</v>
      </c>
      <c r="D13" s="13" t="s">
        <v>139</v>
      </c>
      <c r="E13" s="120">
        <v>4</v>
      </c>
      <c r="F13" s="3"/>
      <c r="G13" s="17">
        <f t="shared" si="0"/>
        <v>0</v>
      </c>
    </row>
    <row r="14" spans="1:7" ht="29.25" customHeight="1" x14ac:dyDescent="0.25">
      <c r="A14" s="14" t="s">
        <v>290</v>
      </c>
      <c r="B14" s="173" t="s">
        <v>26</v>
      </c>
      <c r="C14" s="2" t="s">
        <v>300</v>
      </c>
      <c r="D14" s="13" t="s">
        <v>23</v>
      </c>
      <c r="E14" s="120">
        <v>2</v>
      </c>
      <c r="F14" s="3"/>
      <c r="G14" s="17">
        <f t="shared" si="0"/>
        <v>0</v>
      </c>
    </row>
    <row r="15" spans="1:7" ht="29.25" customHeight="1" x14ac:dyDescent="0.25">
      <c r="A15" s="14" t="s">
        <v>290</v>
      </c>
      <c r="B15" s="173" t="s">
        <v>27</v>
      </c>
      <c r="C15" s="2" t="s">
        <v>301</v>
      </c>
      <c r="D15" s="13" t="s">
        <v>139</v>
      </c>
      <c r="E15" s="120">
        <v>2</v>
      </c>
      <c r="F15" s="3"/>
      <c r="G15" s="17">
        <f t="shared" si="0"/>
        <v>0</v>
      </c>
    </row>
    <row r="16" spans="1:7" ht="29.25" customHeight="1" x14ac:dyDescent="0.25">
      <c r="A16" s="14" t="s">
        <v>290</v>
      </c>
      <c r="B16" s="173" t="s">
        <v>302</v>
      </c>
      <c r="C16" s="2" t="s">
        <v>303</v>
      </c>
      <c r="D16" s="13" t="s">
        <v>20</v>
      </c>
      <c r="E16" s="120">
        <v>18</v>
      </c>
      <c r="F16" s="3"/>
      <c r="G16" s="17">
        <f t="shared" si="0"/>
        <v>0</v>
      </c>
    </row>
    <row r="17" spans="1:9" ht="29.25" customHeight="1" x14ac:dyDescent="0.25">
      <c r="A17" s="14" t="s">
        <v>290</v>
      </c>
      <c r="B17" s="173" t="s">
        <v>304</v>
      </c>
      <c r="C17" s="2" t="s">
        <v>305</v>
      </c>
      <c r="D17" s="13" t="s">
        <v>23</v>
      </c>
      <c r="E17" s="120">
        <v>2</v>
      </c>
      <c r="F17" s="3"/>
      <c r="G17" s="17">
        <f t="shared" si="0"/>
        <v>0</v>
      </c>
    </row>
    <row r="18" spans="1:9" ht="29.25" customHeight="1" x14ac:dyDescent="0.25">
      <c r="A18" s="14" t="s">
        <v>290</v>
      </c>
      <c r="B18" s="173" t="s">
        <v>306</v>
      </c>
      <c r="C18" s="2" t="s">
        <v>307</v>
      </c>
      <c r="D18" s="13" t="s">
        <v>139</v>
      </c>
      <c r="E18" s="120">
        <v>2</v>
      </c>
      <c r="F18" s="3"/>
      <c r="G18" s="17">
        <f t="shared" si="0"/>
        <v>0</v>
      </c>
    </row>
    <row r="19" spans="1:9" ht="29.25" customHeight="1" x14ac:dyDescent="0.25">
      <c r="A19" s="14" t="s">
        <v>290</v>
      </c>
      <c r="B19" s="173" t="s">
        <v>308</v>
      </c>
      <c r="C19" s="2" t="s">
        <v>309</v>
      </c>
      <c r="D19" s="13" t="s">
        <v>139</v>
      </c>
      <c r="E19" s="120">
        <v>2</v>
      </c>
      <c r="F19" s="3"/>
      <c r="G19" s="17">
        <f t="shared" si="0"/>
        <v>0</v>
      </c>
    </row>
    <row r="20" spans="1:9" ht="29.25" customHeight="1" x14ac:dyDescent="0.25">
      <c r="A20" s="14" t="s">
        <v>290</v>
      </c>
      <c r="B20" s="173" t="s">
        <v>310</v>
      </c>
      <c r="C20" s="2" t="s">
        <v>311</v>
      </c>
      <c r="D20" s="13" t="s">
        <v>139</v>
      </c>
      <c r="E20" s="120">
        <v>2</v>
      </c>
      <c r="F20" s="3"/>
      <c r="G20" s="17">
        <f t="shared" ref="G20" si="1">ROUND((E20*F20),2)</f>
        <v>0</v>
      </c>
    </row>
    <row r="21" spans="1:9" ht="29.25" customHeight="1" x14ac:dyDescent="0.25">
      <c r="A21" s="14" t="s">
        <v>290</v>
      </c>
      <c r="B21" s="173" t="s">
        <v>312</v>
      </c>
      <c r="C21" s="2" t="s">
        <v>313</v>
      </c>
      <c r="D21" s="13" t="s">
        <v>139</v>
      </c>
      <c r="E21" s="120">
        <v>2</v>
      </c>
      <c r="F21" s="3"/>
      <c r="G21" s="17">
        <f t="shared" si="0"/>
        <v>0</v>
      </c>
    </row>
    <row r="22" spans="1:9" ht="39" customHeight="1" thickBot="1" x14ac:dyDescent="0.3">
      <c r="A22" s="14" t="s">
        <v>290</v>
      </c>
      <c r="B22" s="173" t="s">
        <v>314</v>
      </c>
      <c r="C22" s="2" t="s">
        <v>315</v>
      </c>
      <c r="D22" s="13" t="s">
        <v>139</v>
      </c>
      <c r="E22" s="120">
        <v>2</v>
      </c>
      <c r="F22" s="3"/>
      <c r="G22" s="17">
        <f t="shared" si="0"/>
        <v>0</v>
      </c>
      <c r="H22" s="25"/>
    </row>
    <row r="23" spans="1:9" ht="49.5" customHeight="1" thickBot="1" x14ac:dyDescent="0.3">
      <c r="A23" s="14" t="s">
        <v>290</v>
      </c>
      <c r="B23" s="173" t="s">
        <v>316</v>
      </c>
      <c r="C23" s="19" t="s">
        <v>317</v>
      </c>
      <c r="D23" s="20" t="s">
        <v>139</v>
      </c>
      <c r="E23" s="162">
        <v>1</v>
      </c>
      <c r="F23" s="21"/>
      <c r="G23" s="107">
        <f t="shared" si="0"/>
        <v>0</v>
      </c>
      <c r="H23" s="108" t="s">
        <v>146</v>
      </c>
      <c r="I23" s="109">
        <f>ROUND(SUM(G5:G23),2)</f>
        <v>0</v>
      </c>
    </row>
    <row r="24" spans="1:9" ht="29.25" customHeight="1" x14ac:dyDescent="0.25">
      <c r="A24" s="110" t="s">
        <v>318</v>
      </c>
      <c r="B24" s="98" t="s">
        <v>30</v>
      </c>
      <c r="C24" s="116" t="s">
        <v>319</v>
      </c>
      <c r="D24" s="117" t="s">
        <v>139</v>
      </c>
      <c r="E24" s="118">
        <v>2</v>
      </c>
      <c r="F24" s="102"/>
      <c r="G24" s="103">
        <f t="shared" ref="G24:G35" si="2">ROUND((E24*F24),2)</f>
        <v>0</v>
      </c>
    </row>
    <row r="25" spans="1:9" ht="29.25" customHeight="1" x14ac:dyDescent="0.25">
      <c r="A25" s="14" t="s">
        <v>318</v>
      </c>
      <c r="B25" s="105" t="s">
        <v>31</v>
      </c>
      <c r="C25" s="2" t="s">
        <v>320</v>
      </c>
      <c r="D25" s="13" t="s">
        <v>139</v>
      </c>
      <c r="E25" s="120">
        <v>2</v>
      </c>
      <c r="F25" s="3"/>
      <c r="G25" s="17">
        <f t="shared" si="2"/>
        <v>0</v>
      </c>
    </row>
    <row r="26" spans="1:9" ht="29.25" customHeight="1" x14ac:dyDescent="0.25">
      <c r="A26" s="14" t="s">
        <v>318</v>
      </c>
      <c r="B26" s="173" t="s">
        <v>32</v>
      </c>
      <c r="C26" s="2" t="s">
        <v>321</v>
      </c>
      <c r="D26" s="13" t="s">
        <v>139</v>
      </c>
      <c r="E26" s="120">
        <v>1</v>
      </c>
      <c r="F26" s="3"/>
      <c r="G26" s="17">
        <f t="shared" si="2"/>
        <v>0</v>
      </c>
    </row>
    <row r="27" spans="1:9" ht="29.25" customHeight="1" x14ac:dyDescent="0.25">
      <c r="A27" s="14" t="s">
        <v>318</v>
      </c>
      <c r="B27" s="105" t="s">
        <v>33</v>
      </c>
      <c r="C27" s="2" t="s">
        <v>322</v>
      </c>
      <c r="D27" s="13" t="s">
        <v>20</v>
      </c>
      <c r="E27" s="120">
        <v>55</v>
      </c>
      <c r="F27" s="3"/>
      <c r="G27" s="17">
        <f t="shared" si="2"/>
        <v>0</v>
      </c>
    </row>
    <row r="28" spans="1:9" ht="31.5" customHeight="1" x14ac:dyDescent="0.25">
      <c r="A28" s="14" t="s">
        <v>318</v>
      </c>
      <c r="B28" s="173" t="s">
        <v>35</v>
      </c>
      <c r="C28" s="2" t="s">
        <v>323</v>
      </c>
      <c r="D28" s="13" t="s">
        <v>20</v>
      </c>
      <c r="E28" s="120">
        <v>18</v>
      </c>
      <c r="F28" s="3"/>
      <c r="G28" s="17">
        <f t="shared" si="2"/>
        <v>0</v>
      </c>
    </row>
    <row r="29" spans="1:9" ht="29.25" customHeight="1" x14ac:dyDescent="0.25">
      <c r="A29" s="14" t="s">
        <v>318</v>
      </c>
      <c r="B29" s="105" t="s">
        <v>37</v>
      </c>
      <c r="C29" s="2" t="s">
        <v>324</v>
      </c>
      <c r="D29" s="13" t="s">
        <v>139</v>
      </c>
      <c r="E29" s="120">
        <v>4</v>
      </c>
      <c r="F29" s="3"/>
      <c r="G29" s="17">
        <f t="shared" si="2"/>
        <v>0</v>
      </c>
    </row>
    <row r="30" spans="1:9" ht="29.25" customHeight="1" x14ac:dyDescent="0.25">
      <c r="A30" s="14" t="s">
        <v>318</v>
      </c>
      <c r="B30" s="173" t="s">
        <v>39</v>
      </c>
      <c r="C30" s="2" t="s">
        <v>325</v>
      </c>
      <c r="D30" s="13" t="s">
        <v>20</v>
      </c>
      <c r="E30" s="120">
        <v>53</v>
      </c>
      <c r="F30" s="3"/>
      <c r="G30" s="17">
        <f t="shared" si="2"/>
        <v>0</v>
      </c>
    </row>
    <row r="31" spans="1:9" ht="29.25" customHeight="1" x14ac:dyDescent="0.25">
      <c r="A31" s="14" t="s">
        <v>318</v>
      </c>
      <c r="B31" s="105" t="s">
        <v>41</v>
      </c>
      <c r="C31" s="2" t="s">
        <v>326</v>
      </c>
      <c r="D31" s="13" t="s">
        <v>20</v>
      </c>
      <c r="E31" s="120">
        <v>53</v>
      </c>
      <c r="F31" s="3"/>
      <c r="G31" s="17">
        <f t="shared" si="2"/>
        <v>0</v>
      </c>
    </row>
    <row r="32" spans="1:9" ht="29.25" customHeight="1" x14ac:dyDescent="0.25">
      <c r="A32" s="14" t="s">
        <v>318</v>
      </c>
      <c r="B32" s="173" t="s">
        <v>43</v>
      </c>
      <c r="C32" s="2" t="s">
        <v>327</v>
      </c>
      <c r="D32" s="13" t="s">
        <v>139</v>
      </c>
      <c r="E32" s="120">
        <v>2</v>
      </c>
      <c r="F32" s="3"/>
      <c r="G32" s="17">
        <f t="shared" si="2"/>
        <v>0</v>
      </c>
    </row>
    <row r="33" spans="1:9" ht="29.25" customHeight="1" x14ac:dyDescent="0.25">
      <c r="A33" s="14" t="s">
        <v>318</v>
      </c>
      <c r="B33" s="105" t="s">
        <v>122</v>
      </c>
      <c r="C33" s="2" t="s">
        <v>328</v>
      </c>
      <c r="D33" s="13" t="s">
        <v>139</v>
      </c>
      <c r="E33" s="120">
        <v>2</v>
      </c>
      <c r="F33" s="3"/>
      <c r="G33" s="17">
        <f t="shared" si="2"/>
        <v>0</v>
      </c>
    </row>
    <row r="34" spans="1:9" ht="29.25" customHeight="1" thickBot="1" x14ac:dyDescent="0.3">
      <c r="A34" s="14" t="s">
        <v>318</v>
      </c>
      <c r="B34" s="173" t="s">
        <v>329</v>
      </c>
      <c r="C34" s="2" t="s">
        <v>330</v>
      </c>
      <c r="D34" s="13" t="s">
        <v>139</v>
      </c>
      <c r="E34" s="120">
        <v>2</v>
      </c>
      <c r="F34" s="3"/>
      <c r="G34" s="17">
        <f t="shared" si="2"/>
        <v>0</v>
      </c>
    </row>
    <row r="35" spans="1:9" ht="49.5" customHeight="1" thickBot="1" x14ac:dyDescent="0.3">
      <c r="A35" s="14" t="s">
        <v>318</v>
      </c>
      <c r="B35" s="173" t="s">
        <v>331</v>
      </c>
      <c r="C35" s="19" t="s">
        <v>332</v>
      </c>
      <c r="D35" s="20" t="s">
        <v>139</v>
      </c>
      <c r="E35" s="162">
        <v>2</v>
      </c>
      <c r="F35" s="21"/>
      <c r="G35" s="107">
        <f t="shared" si="2"/>
        <v>0</v>
      </c>
      <c r="H35" s="108" t="s">
        <v>148</v>
      </c>
      <c r="I35" s="109">
        <f>ROUND(SUM(G24:G35),2)</f>
        <v>0</v>
      </c>
    </row>
    <row r="36" spans="1:9" s="6" customFormat="1" ht="49.5" customHeight="1" thickBot="1" x14ac:dyDescent="0.3">
      <c r="A36" s="174" t="s">
        <v>273</v>
      </c>
      <c r="B36" s="175" t="s">
        <v>47</v>
      </c>
      <c r="C36" s="176" t="s">
        <v>333</v>
      </c>
      <c r="D36" s="177" t="s">
        <v>139</v>
      </c>
      <c r="E36" s="177">
        <v>1</v>
      </c>
      <c r="F36" s="178"/>
      <c r="G36" s="141">
        <f t="shared" si="0"/>
        <v>0</v>
      </c>
      <c r="H36" s="108" t="s">
        <v>216</v>
      </c>
      <c r="I36" s="109">
        <f>ROUND(SUM(G36),2)</f>
        <v>0</v>
      </c>
    </row>
    <row r="37" spans="1:9" ht="44.25" customHeight="1" thickBot="1" x14ac:dyDescent="0.3">
      <c r="A37" s="142"/>
      <c r="B37" s="143"/>
      <c r="C37" s="142"/>
      <c r="D37" s="143"/>
      <c r="E37" s="143"/>
      <c r="F37" s="179" t="s">
        <v>334</v>
      </c>
      <c r="G37" s="236">
        <f>SUM(G5:G36)</f>
        <v>0</v>
      </c>
      <c r="H37" s="25"/>
      <c r="I37" s="28"/>
    </row>
    <row r="38" spans="1:9" ht="20.25" customHeight="1" x14ac:dyDescent="0.25">
      <c r="A38" s="31"/>
      <c r="B38" s="30"/>
      <c r="C38" s="30"/>
      <c r="D38" s="30"/>
      <c r="E38" s="146"/>
      <c r="F38" s="30"/>
      <c r="G38" s="29"/>
    </row>
    <row r="39" spans="1:9" x14ac:dyDescent="0.25">
      <c r="A39" s="142"/>
      <c r="B39" s="143"/>
      <c r="C39" s="142"/>
      <c r="D39" s="143"/>
      <c r="E39" s="143"/>
      <c r="F39" s="147"/>
      <c r="G39" s="29"/>
    </row>
    <row r="40" spans="1:9" x14ac:dyDescent="0.25">
      <c r="A40" s="142"/>
      <c r="B40" s="143"/>
      <c r="C40" s="142"/>
      <c r="D40" s="143"/>
      <c r="E40" s="143"/>
      <c r="F40" s="147"/>
      <c r="G40" s="29"/>
    </row>
    <row r="41" spans="1:9" x14ac:dyDescent="0.25">
      <c r="F41" s="45"/>
    </row>
    <row r="42" spans="1:9" x14ac:dyDescent="0.25">
      <c r="A42" s="148"/>
      <c r="B42" s="149"/>
      <c r="C42" s="148"/>
      <c r="D42" s="149"/>
      <c r="E42" s="149"/>
      <c r="F42" s="150"/>
      <c r="G42" s="149"/>
    </row>
    <row r="43" spans="1:9" ht="26.25" customHeight="1" x14ac:dyDescent="0.25">
      <c r="A43" s="151"/>
      <c r="B43" s="151"/>
      <c r="C43" s="151"/>
      <c r="D43" s="151"/>
      <c r="E43" s="151"/>
      <c r="F43" s="152"/>
      <c r="G43" s="151"/>
    </row>
  </sheetData>
  <sheetProtection algorithmName="SHA-512" hashValue="3eXqzPW1QQPXbuT/TXq+sizVL8wPSwRSrgmjFq6JBib+IAkpDAY6NHw2cfNcL30i2Lf+B6EoG0AJ2Miz2sMWyw==" saltValue="3txfAYdWbLc8SHA7axmf7A=="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23BDE-D174-4A13-8682-9305A75A6887}">
  <dimension ref="A1:I54"/>
  <sheetViews>
    <sheetView zoomScale="96" zoomScaleNormal="96" workbookViewId="0">
      <selection activeCell="K8" sqref="K8"/>
    </sheetView>
  </sheetViews>
  <sheetFormatPr defaultColWidth="9.140625" defaultRowHeight="15" x14ac:dyDescent="0.25"/>
  <cols>
    <col min="1" max="1" width="39.7109375" style="15" customWidth="1"/>
    <col min="2" max="2" width="10.5703125" style="8" customWidth="1"/>
    <col min="3" max="3" width="71.710937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39.950000000000003" customHeight="1" x14ac:dyDescent="0.25">
      <c r="A1" s="270" t="s">
        <v>0</v>
      </c>
      <c r="B1" s="270"/>
      <c r="C1" s="270"/>
      <c r="D1" s="270"/>
      <c r="E1" s="270"/>
      <c r="F1" s="270"/>
      <c r="G1" s="270"/>
    </row>
    <row r="2" spans="1:9" ht="21.75" customHeight="1" thickBot="1" x14ac:dyDescent="0.3">
      <c r="A2" s="1"/>
      <c r="B2" s="1"/>
      <c r="C2" s="1"/>
      <c r="D2" s="1"/>
      <c r="E2" s="93"/>
      <c r="F2" s="1"/>
      <c r="G2" s="1"/>
    </row>
    <row r="3" spans="1:9" ht="21.75" customHeight="1" x14ac:dyDescent="0.25">
      <c r="A3" s="277" t="s">
        <v>335</v>
      </c>
      <c r="B3" s="278"/>
      <c r="C3" s="278"/>
      <c r="D3" s="278"/>
      <c r="E3" s="278"/>
      <c r="F3" s="278"/>
      <c r="G3" s="279"/>
      <c r="H3" s="180"/>
      <c r="I3" s="180"/>
    </row>
    <row r="4" spans="1:9" ht="43.5" thickBot="1" x14ac:dyDescent="0.3">
      <c r="A4" s="181" t="s">
        <v>2</v>
      </c>
      <c r="B4" s="182" t="s">
        <v>3</v>
      </c>
      <c r="C4" s="183" t="s">
        <v>4</v>
      </c>
      <c r="D4" s="183" t="s">
        <v>5</v>
      </c>
      <c r="E4" s="184" t="s">
        <v>6</v>
      </c>
      <c r="F4" s="185" t="s">
        <v>336</v>
      </c>
      <c r="G4" s="186" t="s">
        <v>8</v>
      </c>
      <c r="H4" s="180"/>
      <c r="I4" s="180"/>
    </row>
    <row r="5" spans="1:9" ht="29.25" customHeight="1" x14ac:dyDescent="0.25">
      <c r="A5" s="187" t="s">
        <v>9</v>
      </c>
      <c r="B5" s="188" t="s">
        <v>10</v>
      </c>
      <c r="C5" s="99" t="s">
        <v>337</v>
      </c>
      <c r="D5" s="100" t="s">
        <v>120</v>
      </c>
      <c r="E5" s="101">
        <v>145</v>
      </c>
      <c r="F5" s="189"/>
      <c r="G5" s="190">
        <f t="shared" ref="G5:G47" si="0">ROUND((E5*F5),2)</f>
        <v>0</v>
      </c>
      <c r="H5" s="180"/>
      <c r="I5" s="180"/>
    </row>
    <row r="6" spans="1:9" ht="29.25" customHeight="1" x14ac:dyDescent="0.25">
      <c r="A6" s="191" t="s">
        <v>9</v>
      </c>
      <c r="B6" s="192" t="s">
        <v>13</v>
      </c>
      <c r="C6" s="99" t="s">
        <v>338</v>
      </c>
      <c r="D6" s="100" t="s">
        <v>120</v>
      </c>
      <c r="E6" s="101">
        <v>1400</v>
      </c>
      <c r="F6" s="193"/>
      <c r="G6" s="194">
        <f t="shared" si="0"/>
        <v>0</v>
      </c>
      <c r="H6" s="180"/>
      <c r="I6" s="180"/>
    </row>
    <row r="7" spans="1:9" ht="29.25" customHeight="1" x14ac:dyDescent="0.25">
      <c r="A7" s="191" t="s">
        <v>9</v>
      </c>
      <c r="B7" s="192" t="s">
        <v>16</v>
      </c>
      <c r="C7" s="99" t="s">
        <v>339</v>
      </c>
      <c r="D7" s="100" t="s">
        <v>23</v>
      </c>
      <c r="E7" s="101">
        <v>4</v>
      </c>
      <c r="F7" s="193"/>
      <c r="G7" s="194">
        <f t="shared" si="0"/>
        <v>0</v>
      </c>
      <c r="H7" s="180"/>
      <c r="I7" s="180"/>
    </row>
    <row r="8" spans="1:9" ht="48.75" customHeight="1" x14ac:dyDescent="0.25">
      <c r="A8" s="191" t="s">
        <v>9</v>
      </c>
      <c r="B8" s="192" t="s">
        <v>18</v>
      </c>
      <c r="C8" s="99" t="s">
        <v>420</v>
      </c>
      <c r="D8" s="100" t="s">
        <v>151</v>
      </c>
      <c r="E8" s="101">
        <v>44270</v>
      </c>
      <c r="F8" s="193"/>
      <c r="G8" s="194">
        <f t="shared" si="0"/>
        <v>0</v>
      </c>
      <c r="H8" s="180"/>
      <c r="I8" s="180"/>
    </row>
    <row r="9" spans="1:9" ht="31.5" customHeight="1" x14ac:dyDescent="0.25">
      <c r="A9" s="191" t="s">
        <v>9</v>
      </c>
      <c r="B9" s="192" t="s">
        <v>19</v>
      </c>
      <c r="C9" s="99" t="s">
        <v>340</v>
      </c>
      <c r="D9" s="100" t="s">
        <v>120</v>
      </c>
      <c r="E9" s="101">
        <v>135</v>
      </c>
      <c r="F9" s="193"/>
      <c r="G9" s="194">
        <f t="shared" si="0"/>
        <v>0</v>
      </c>
      <c r="H9" s="180"/>
      <c r="I9" s="180"/>
    </row>
    <row r="10" spans="1:9" s="195" customFormat="1" ht="29.25" customHeight="1" x14ac:dyDescent="0.25">
      <c r="A10" s="191" t="s">
        <v>9</v>
      </c>
      <c r="B10" s="192" t="s">
        <v>21</v>
      </c>
      <c r="C10" s="99" t="s">
        <v>341</v>
      </c>
      <c r="D10" s="100" t="s">
        <v>120</v>
      </c>
      <c r="E10" s="101">
        <v>20</v>
      </c>
      <c r="F10" s="193"/>
      <c r="G10" s="194">
        <f t="shared" si="0"/>
        <v>0</v>
      </c>
      <c r="H10" s="180"/>
      <c r="I10" s="180"/>
    </row>
    <row r="11" spans="1:9" ht="29.25" customHeight="1" x14ac:dyDescent="0.25">
      <c r="A11" s="191" t="s">
        <v>9</v>
      </c>
      <c r="B11" s="192" t="s">
        <v>22</v>
      </c>
      <c r="C11" s="99" t="s">
        <v>421</v>
      </c>
      <c r="D11" s="100" t="s">
        <v>121</v>
      </c>
      <c r="E11" s="101">
        <v>1.17</v>
      </c>
      <c r="F11" s="193"/>
      <c r="G11" s="194">
        <f t="shared" si="0"/>
        <v>0</v>
      </c>
      <c r="H11" s="180"/>
      <c r="I11" s="180"/>
    </row>
    <row r="12" spans="1:9" ht="39" customHeight="1" x14ac:dyDescent="0.25">
      <c r="A12" s="191" t="s">
        <v>9</v>
      </c>
      <c r="B12" s="192" t="s">
        <v>24</v>
      </c>
      <c r="C12" s="99" t="s">
        <v>422</v>
      </c>
      <c r="D12" s="100" t="s">
        <v>23</v>
      </c>
      <c r="E12" s="101">
        <v>6</v>
      </c>
      <c r="F12" s="193"/>
      <c r="G12" s="194">
        <f t="shared" si="0"/>
        <v>0</v>
      </c>
      <c r="H12" s="196"/>
      <c r="I12" s="180"/>
    </row>
    <row r="13" spans="1:9" ht="39" customHeight="1" thickBot="1" x14ac:dyDescent="0.3">
      <c r="A13" s="191" t="s">
        <v>9</v>
      </c>
      <c r="B13" s="197" t="s">
        <v>25</v>
      </c>
      <c r="C13" s="99" t="s">
        <v>423</v>
      </c>
      <c r="D13" s="100" t="s">
        <v>151</v>
      </c>
      <c r="E13" s="101">
        <v>40</v>
      </c>
      <c r="F13" s="198"/>
      <c r="G13" s="194">
        <f t="shared" si="0"/>
        <v>0</v>
      </c>
      <c r="H13" s="196"/>
      <c r="I13" s="180"/>
    </row>
    <row r="14" spans="1:9" ht="49.5" customHeight="1" thickBot="1" x14ac:dyDescent="0.3">
      <c r="A14" s="199" t="s">
        <v>9</v>
      </c>
      <c r="B14" s="200" t="s">
        <v>26</v>
      </c>
      <c r="C14" s="99" t="s">
        <v>424</v>
      </c>
      <c r="D14" s="100" t="s">
        <v>120</v>
      </c>
      <c r="E14" s="101">
        <v>30</v>
      </c>
      <c r="F14" s="201"/>
      <c r="G14" s="202">
        <f t="shared" si="0"/>
        <v>0</v>
      </c>
      <c r="H14" s="203" t="s">
        <v>146</v>
      </c>
      <c r="I14" s="204">
        <f>ROUND(SUM(G5:G14),2)</f>
        <v>0</v>
      </c>
    </row>
    <row r="15" spans="1:9" s="6" customFormat="1" ht="42" customHeight="1" x14ac:dyDescent="0.25">
      <c r="A15" s="187" t="s">
        <v>342</v>
      </c>
      <c r="B15" s="188" t="s">
        <v>30</v>
      </c>
      <c r="C15" s="125" t="s">
        <v>343</v>
      </c>
      <c r="D15" s="137" t="s">
        <v>120</v>
      </c>
      <c r="E15" s="205">
        <v>1400</v>
      </c>
      <c r="F15" s="206"/>
      <c r="G15" s="190">
        <f t="shared" si="0"/>
        <v>0</v>
      </c>
      <c r="H15" s="207"/>
      <c r="I15" s="207"/>
    </row>
    <row r="16" spans="1:9" s="6" customFormat="1" ht="35.25" customHeight="1" x14ac:dyDescent="0.25">
      <c r="A16" s="191" t="s">
        <v>342</v>
      </c>
      <c r="B16" s="192" t="s">
        <v>31</v>
      </c>
      <c r="C16" s="99" t="s">
        <v>344</v>
      </c>
      <c r="D16" s="100" t="s">
        <v>20</v>
      </c>
      <c r="E16" s="101">
        <v>220</v>
      </c>
      <c r="F16" s="208"/>
      <c r="G16" s="194">
        <f t="shared" si="0"/>
        <v>0</v>
      </c>
      <c r="H16" s="207"/>
      <c r="I16" s="207"/>
    </row>
    <row r="17" spans="1:9" s="6" customFormat="1" ht="30" customHeight="1" x14ac:dyDescent="0.25">
      <c r="A17" s="191" t="s">
        <v>342</v>
      </c>
      <c r="B17" s="192" t="s">
        <v>32</v>
      </c>
      <c r="C17" s="99" t="s">
        <v>345</v>
      </c>
      <c r="D17" s="100" t="s">
        <v>151</v>
      </c>
      <c r="E17" s="101">
        <v>1298</v>
      </c>
      <c r="F17" s="208"/>
      <c r="G17" s="194">
        <f t="shared" si="0"/>
        <v>0</v>
      </c>
      <c r="H17" s="207"/>
      <c r="I17" s="207"/>
    </row>
    <row r="18" spans="1:9" s="6" customFormat="1" ht="27" customHeight="1" x14ac:dyDescent="0.25">
      <c r="A18" s="191" t="s">
        <v>342</v>
      </c>
      <c r="B18" s="192" t="s">
        <v>33</v>
      </c>
      <c r="C18" s="99" t="s">
        <v>346</v>
      </c>
      <c r="D18" s="100" t="s">
        <v>151</v>
      </c>
      <c r="E18" s="101">
        <v>53</v>
      </c>
      <c r="F18" s="208"/>
      <c r="G18" s="194">
        <f t="shared" si="0"/>
        <v>0</v>
      </c>
      <c r="H18" s="207"/>
      <c r="I18" s="207"/>
    </row>
    <row r="19" spans="1:9" s="6" customFormat="1" ht="38.25" customHeight="1" x14ac:dyDescent="0.25">
      <c r="A19" s="191" t="s">
        <v>342</v>
      </c>
      <c r="B19" s="192" t="s">
        <v>35</v>
      </c>
      <c r="C19" s="99" t="s">
        <v>347</v>
      </c>
      <c r="D19" s="100" t="s">
        <v>151</v>
      </c>
      <c r="E19" s="101">
        <v>1756</v>
      </c>
      <c r="F19" s="208"/>
      <c r="G19" s="194">
        <f t="shared" si="0"/>
        <v>0</v>
      </c>
      <c r="H19" s="207"/>
      <c r="I19" s="207"/>
    </row>
    <row r="20" spans="1:9" s="6" customFormat="1" ht="29.25" customHeight="1" x14ac:dyDescent="0.25">
      <c r="A20" s="191" t="s">
        <v>342</v>
      </c>
      <c r="B20" s="192" t="s">
        <v>37</v>
      </c>
      <c r="C20" s="99" t="s">
        <v>348</v>
      </c>
      <c r="D20" s="100" t="s">
        <v>151</v>
      </c>
      <c r="E20" s="101">
        <v>264</v>
      </c>
      <c r="F20" s="208"/>
      <c r="G20" s="194">
        <f t="shared" si="0"/>
        <v>0</v>
      </c>
      <c r="H20" s="207"/>
      <c r="I20" s="207"/>
    </row>
    <row r="21" spans="1:9" s="6" customFormat="1" ht="33.75" customHeight="1" x14ac:dyDescent="0.25">
      <c r="A21" s="191" t="s">
        <v>342</v>
      </c>
      <c r="B21" s="192" t="s">
        <v>39</v>
      </c>
      <c r="C21" s="99" t="s">
        <v>349</v>
      </c>
      <c r="D21" s="100" t="s">
        <v>120</v>
      </c>
      <c r="E21" s="101">
        <v>1.2</v>
      </c>
      <c r="F21" s="208"/>
      <c r="G21" s="194">
        <f t="shared" si="0"/>
        <v>0</v>
      </c>
      <c r="H21" s="207"/>
      <c r="I21" s="207"/>
    </row>
    <row r="22" spans="1:9" s="6" customFormat="1" ht="28.5" customHeight="1" x14ac:dyDescent="0.25">
      <c r="A22" s="191" t="s">
        <v>342</v>
      </c>
      <c r="B22" s="197" t="s">
        <v>41</v>
      </c>
      <c r="C22" s="132" t="s">
        <v>350</v>
      </c>
      <c r="D22" s="133" t="s">
        <v>23</v>
      </c>
      <c r="E22" s="209">
        <v>4</v>
      </c>
      <c r="F22" s="210"/>
      <c r="G22" s="194">
        <f t="shared" si="0"/>
        <v>0</v>
      </c>
      <c r="H22" s="196"/>
      <c r="I22" s="207"/>
    </row>
    <row r="23" spans="1:9" s="6" customFormat="1" ht="28.5" customHeight="1" x14ac:dyDescent="0.25">
      <c r="A23" s="191" t="s">
        <v>342</v>
      </c>
      <c r="B23" s="197" t="s">
        <v>43</v>
      </c>
      <c r="C23" s="132" t="s">
        <v>351</v>
      </c>
      <c r="D23" s="133" t="s">
        <v>23</v>
      </c>
      <c r="E23" s="209">
        <v>2</v>
      </c>
      <c r="F23" s="210"/>
      <c r="G23" s="194">
        <f t="shared" si="0"/>
        <v>0</v>
      </c>
      <c r="H23" s="196"/>
      <c r="I23" s="207"/>
    </row>
    <row r="24" spans="1:9" s="6" customFormat="1" ht="28.5" customHeight="1" x14ac:dyDescent="0.25">
      <c r="A24" s="191" t="s">
        <v>342</v>
      </c>
      <c r="B24" s="197" t="s">
        <v>122</v>
      </c>
      <c r="C24" s="132" t="s">
        <v>352</v>
      </c>
      <c r="D24" s="133" t="s">
        <v>23</v>
      </c>
      <c r="E24" s="209">
        <v>4</v>
      </c>
      <c r="F24" s="210"/>
      <c r="G24" s="194">
        <f t="shared" si="0"/>
        <v>0</v>
      </c>
      <c r="H24" s="196"/>
      <c r="I24" s="207"/>
    </row>
    <row r="25" spans="1:9" s="6" customFormat="1" ht="28.5" customHeight="1" x14ac:dyDescent="0.25">
      <c r="A25" s="191" t="s">
        <v>342</v>
      </c>
      <c r="B25" s="197" t="s">
        <v>329</v>
      </c>
      <c r="C25" s="132" t="s">
        <v>353</v>
      </c>
      <c r="D25" s="133" t="s">
        <v>151</v>
      </c>
      <c r="E25" s="209">
        <v>4240</v>
      </c>
      <c r="F25" s="210"/>
      <c r="G25" s="194">
        <f t="shared" si="0"/>
        <v>0</v>
      </c>
      <c r="H25" s="196"/>
      <c r="I25" s="207"/>
    </row>
    <row r="26" spans="1:9" s="6" customFormat="1" ht="28.5" customHeight="1" x14ac:dyDescent="0.25">
      <c r="A26" s="191" t="s">
        <v>342</v>
      </c>
      <c r="B26" s="197" t="s">
        <v>331</v>
      </c>
      <c r="C26" s="132" t="s">
        <v>354</v>
      </c>
      <c r="D26" s="133" t="s">
        <v>151</v>
      </c>
      <c r="E26" s="209">
        <v>863</v>
      </c>
      <c r="F26" s="210"/>
      <c r="G26" s="194">
        <f t="shared" si="0"/>
        <v>0</v>
      </c>
      <c r="H26" s="196"/>
      <c r="I26" s="207"/>
    </row>
    <row r="27" spans="1:9" s="6" customFormat="1" ht="28.5" customHeight="1" x14ac:dyDescent="0.25">
      <c r="A27" s="191" t="s">
        <v>342</v>
      </c>
      <c r="B27" s="197" t="s">
        <v>355</v>
      </c>
      <c r="C27" s="132" t="s">
        <v>356</v>
      </c>
      <c r="D27" s="133" t="s">
        <v>151</v>
      </c>
      <c r="E27" s="209">
        <v>3430</v>
      </c>
      <c r="F27" s="210"/>
      <c r="G27" s="194">
        <f t="shared" si="0"/>
        <v>0</v>
      </c>
      <c r="H27" s="196"/>
      <c r="I27" s="207"/>
    </row>
    <row r="28" spans="1:9" s="6" customFormat="1" ht="28.5" customHeight="1" x14ac:dyDescent="0.25">
      <c r="A28" s="191" t="s">
        <v>342</v>
      </c>
      <c r="B28" s="197" t="s">
        <v>357</v>
      </c>
      <c r="C28" s="132" t="s">
        <v>358</v>
      </c>
      <c r="D28" s="133" t="s">
        <v>151</v>
      </c>
      <c r="E28" s="209">
        <v>4978</v>
      </c>
      <c r="F28" s="210"/>
      <c r="G28" s="194">
        <f t="shared" si="0"/>
        <v>0</v>
      </c>
      <c r="H28" s="196"/>
      <c r="I28" s="207"/>
    </row>
    <row r="29" spans="1:9" s="6" customFormat="1" ht="28.5" customHeight="1" x14ac:dyDescent="0.25">
      <c r="A29" s="191" t="s">
        <v>342</v>
      </c>
      <c r="B29" s="197" t="s">
        <v>359</v>
      </c>
      <c r="C29" s="132" t="s">
        <v>360</v>
      </c>
      <c r="D29" s="133" t="s">
        <v>151</v>
      </c>
      <c r="E29" s="209">
        <v>117</v>
      </c>
      <c r="F29" s="210"/>
      <c r="G29" s="194">
        <f t="shared" si="0"/>
        <v>0</v>
      </c>
      <c r="H29" s="196"/>
      <c r="I29" s="207"/>
    </row>
    <row r="30" spans="1:9" s="6" customFormat="1" ht="28.5" customHeight="1" x14ac:dyDescent="0.25">
      <c r="A30" s="191" t="s">
        <v>342</v>
      </c>
      <c r="B30" s="197" t="s">
        <v>361</v>
      </c>
      <c r="C30" s="132" t="s">
        <v>362</v>
      </c>
      <c r="D30" s="133" t="s">
        <v>151</v>
      </c>
      <c r="E30" s="209">
        <v>1612</v>
      </c>
      <c r="F30" s="210"/>
      <c r="G30" s="194">
        <f t="shared" si="0"/>
        <v>0</v>
      </c>
      <c r="H30" s="196"/>
      <c r="I30" s="207"/>
    </row>
    <row r="31" spans="1:9" s="6" customFormat="1" ht="28.5" customHeight="1" x14ac:dyDescent="0.25">
      <c r="A31" s="191" t="s">
        <v>342</v>
      </c>
      <c r="B31" s="197" t="s">
        <v>363</v>
      </c>
      <c r="C31" s="132" t="s">
        <v>364</v>
      </c>
      <c r="D31" s="133" t="s">
        <v>151</v>
      </c>
      <c r="E31" s="209">
        <v>283</v>
      </c>
      <c r="F31" s="210"/>
      <c r="G31" s="194">
        <f t="shared" si="0"/>
        <v>0</v>
      </c>
      <c r="H31" s="196"/>
      <c r="I31" s="207"/>
    </row>
    <row r="32" spans="1:9" s="6" customFormat="1" ht="28.5" customHeight="1" x14ac:dyDescent="0.25">
      <c r="A32" s="191" t="s">
        <v>342</v>
      </c>
      <c r="B32" s="197" t="s">
        <v>365</v>
      </c>
      <c r="C32" s="132" t="s">
        <v>366</v>
      </c>
      <c r="D32" s="133" t="s">
        <v>151</v>
      </c>
      <c r="E32" s="209">
        <v>530</v>
      </c>
      <c r="F32" s="210"/>
      <c r="G32" s="194">
        <f t="shared" si="0"/>
        <v>0</v>
      </c>
      <c r="H32" s="196"/>
      <c r="I32" s="207"/>
    </row>
    <row r="33" spans="1:9" s="6" customFormat="1" ht="28.5" customHeight="1" x14ac:dyDescent="0.25">
      <c r="A33" s="191" t="s">
        <v>342</v>
      </c>
      <c r="B33" s="197" t="s">
        <v>367</v>
      </c>
      <c r="C33" s="132" t="s">
        <v>368</v>
      </c>
      <c r="D33" s="133" t="s">
        <v>121</v>
      </c>
      <c r="E33" s="209">
        <v>0.1</v>
      </c>
      <c r="F33" s="210"/>
      <c r="G33" s="194">
        <f t="shared" si="0"/>
        <v>0</v>
      </c>
      <c r="H33" s="196"/>
      <c r="I33" s="207"/>
    </row>
    <row r="34" spans="1:9" s="6" customFormat="1" ht="28.5" customHeight="1" x14ac:dyDescent="0.25">
      <c r="A34" s="191" t="s">
        <v>342</v>
      </c>
      <c r="B34" s="197" t="s">
        <v>369</v>
      </c>
      <c r="C34" s="132" t="s">
        <v>370</v>
      </c>
      <c r="D34" s="133" t="s">
        <v>151</v>
      </c>
      <c r="E34" s="209">
        <v>40</v>
      </c>
      <c r="F34" s="210"/>
      <c r="G34" s="194">
        <f t="shared" si="0"/>
        <v>0</v>
      </c>
      <c r="H34" s="196"/>
      <c r="I34" s="207"/>
    </row>
    <row r="35" spans="1:9" s="6" customFormat="1" ht="28.5" customHeight="1" thickBot="1" x14ac:dyDescent="0.3">
      <c r="A35" s="191" t="s">
        <v>342</v>
      </c>
      <c r="B35" s="197" t="s">
        <v>371</v>
      </c>
      <c r="C35" s="132" t="s">
        <v>372</v>
      </c>
      <c r="D35" s="133" t="s">
        <v>151</v>
      </c>
      <c r="E35" s="209">
        <v>2</v>
      </c>
      <c r="F35" s="210"/>
      <c r="G35" s="194">
        <f t="shared" si="0"/>
        <v>0</v>
      </c>
      <c r="H35" s="196"/>
      <c r="I35" s="207"/>
    </row>
    <row r="36" spans="1:9" s="6" customFormat="1" ht="33.75" customHeight="1" thickBot="1" x14ac:dyDescent="0.3">
      <c r="A36" s="199" t="s">
        <v>342</v>
      </c>
      <c r="B36" s="200" t="s">
        <v>373</v>
      </c>
      <c r="C36" s="132" t="s">
        <v>374</v>
      </c>
      <c r="D36" s="211" t="s">
        <v>120</v>
      </c>
      <c r="E36" s="212">
        <v>3</v>
      </c>
      <c r="F36" s="213"/>
      <c r="G36" s="202">
        <f t="shared" si="0"/>
        <v>0</v>
      </c>
      <c r="H36" s="203" t="s">
        <v>148</v>
      </c>
      <c r="I36" s="204">
        <f>ROUND(SUM(G15:G36),2)</f>
        <v>0</v>
      </c>
    </row>
    <row r="37" spans="1:9" s="6" customFormat="1" ht="29.25" customHeight="1" x14ac:dyDescent="0.25">
      <c r="A37" s="214" t="s">
        <v>375</v>
      </c>
      <c r="B37" s="188" t="s">
        <v>47</v>
      </c>
      <c r="C37" s="125" t="s">
        <v>376</v>
      </c>
      <c r="D37" s="100" t="s">
        <v>120</v>
      </c>
      <c r="E37" s="205">
        <v>20</v>
      </c>
      <c r="F37" s="215"/>
      <c r="G37" s="190">
        <f t="shared" si="0"/>
        <v>0</v>
      </c>
      <c r="H37" s="207"/>
      <c r="I37" s="207"/>
    </row>
    <row r="38" spans="1:9" s="6" customFormat="1" ht="28.5" customHeight="1" x14ac:dyDescent="0.25">
      <c r="A38" s="191" t="s">
        <v>375</v>
      </c>
      <c r="B38" s="216" t="s">
        <v>152</v>
      </c>
      <c r="C38" s="99" t="s">
        <v>377</v>
      </c>
      <c r="D38" s="100" t="s">
        <v>23</v>
      </c>
      <c r="E38" s="217">
        <v>6</v>
      </c>
      <c r="F38" s="218"/>
      <c r="G38" s="219">
        <f t="shared" si="0"/>
        <v>0</v>
      </c>
      <c r="H38" s="207"/>
      <c r="I38" s="207"/>
    </row>
    <row r="39" spans="1:9" s="6" customFormat="1" ht="28.5" customHeight="1" x14ac:dyDescent="0.25">
      <c r="A39" s="191" t="s">
        <v>375</v>
      </c>
      <c r="B39" s="216" t="s">
        <v>154</v>
      </c>
      <c r="C39" s="99" t="s">
        <v>378</v>
      </c>
      <c r="D39" s="100" t="s">
        <v>23</v>
      </c>
      <c r="E39" s="217">
        <v>2</v>
      </c>
      <c r="F39" s="218"/>
      <c r="G39" s="219">
        <f t="shared" si="0"/>
        <v>0</v>
      </c>
      <c r="H39" s="207"/>
      <c r="I39" s="207"/>
    </row>
    <row r="40" spans="1:9" s="6" customFormat="1" ht="28.5" customHeight="1" x14ac:dyDescent="0.25">
      <c r="A40" s="191" t="s">
        <v>375</v>
      </c>
      <c r="B40" s="216" t="s">
        <v>156</v>
      </c>
      <c r="C40" s="99" t="s">
        <v>379</v>
      </c>
      <c r="D40" s="100" t="s">
        <v>121</v>
      </c>
      <c r="E40" s="217">
        <v>1.5</v>
      </c>
      <c r="F40" s="218"/>
      <c r="G40" s="219">
        <f t="shared" si="0"/>
        <v>0</v>
      </c>
      <c r="H40" s="207"/>
      <c r="I40" s="207"/>
    </row>
    <row r="41" spans="1:9" s="6" customFormat="1" ht="28.5" customHeight="1" x14ac:dyDescent="0.25">
      <c r="A41" s="191" t="s">
        <v>375</v>
      </c>
      <c r="B41" s="216" t="s">
        <v>158</v>
      </c>
      <c r="C41" s="99" t="s">
        <v>380</v>
      </c>
      <c r="D41" s="100" t="s">
        <v>120</v>
      </c>
      <c r="E41" s="217">
        <v>135</v>
      </c>
      <c r="F41" s="218"/>
      <c r="G41" s="219">
        <f t="shared" si="0"/>
        <v>0</v>
      </c>
      <c r="H41" s="207"/>
      <c r="I41" s="207"/>
    </row>
    <row r="42" spans="1:9" s="6" customFormat="1" ht="28.5" customHeight="1" x14ac:dyDescent="0.25">
      <c r="A42" s="191" t="s">
        <v>375</v>
      </c>
      <c r="B42" s="216" t="s">
        <v>160</v>
      </c>
      <c r="C42" s="99" t="s">
        <v>381</v>
      </c>
      <c r="D42" s="100" t="s">
        <v>120</v>
      </c>
      <c r="E42" s="217">
        <v>145</v>
      </c>
      <c r="F42" s="218"/>
      <c r="G42" s="219">
        <f t="shared" si="0"/>
        <v>0</v>
      </c>
      <c r="H42" s="207"/>
      <c r="I42" s="207"/>
    </row>
    <row r="43" spans="1:9" s="6" customFormat="1" ht="28.5" customHeight="1" thickBot="1" x14ac:dyDescent="0.3">
      <c r="A43" s="191" t="s">
        <v>375</v>
      </c>
      <c r="B43" s="216" t="s">
        <v>162</v>
      </c>
      <c r="C43" s="99" t="s">
        <v>382</v>
      </c>
      <c r="D43" s="100" t="s">
        <v>121</v>
      </c>
      <c r="E43" s="217">
        <v>2</v>
      </c>
      <c r="F43" s="218"/>
      <c r="G43" s="219">
        <f t="shared" si="0"/>
        <v>0</v>
      </c>
      <c r="H43" s="207"/>
      <c r="I43" s="207"/>
    </row>
    <row r="44" spans="1:9" s="6" customFormat="1" ht="28.5" customHeight="1" thickBot="1" x14ac:dyDescent="0.3">
      <c r="A44" s="220" t="s">
        <v>375</v>
      </c>
      <c r="B44" s="221" t="s">
        <v>164</v>
      </c>
      <c r="C44" s="132" t="s">
        <v>383</v>
      </c>
      <c r="D44" s="133" t="s">
        <v>121</v>
      </c>
      <c r="E44" s="222">
        <v>3</v>
      </c>
      <c r="F44" s="223"/>
      <c r="G44" s="224">
        <f t="shared" si="0"/>
        <v>0</v>
      </c>
      <c r="H44" s="203" t="s">
        <v>216</v>
      </c>
      <c r="I44" s="204">
        <f>ROUND(SUM(G37:G44),2)</f>
        <v>0</v>
      </c>
    </row>
    <row r="45" spans="1:9" s="6" customFormat="1" ht="28.5" customHeight="1" x14ac:dyDescent="0.25">
      <c r="A45" s="187" t="s">
        <v>384</v>
      </c>
      <c r="B45" s="188" t="s">
        <v>50</v>
      </c>
      <c r="C45" s="125" t="s">
        <v>385</v>
      </c>
      <c r="D45" s="137" t="s">
        <v>120</v>
      </c>
      <c r="E45" s="205">
        <v>90</v>
      </c>
      <c r="F45" s="215"/>
      <c r="G45" s="190">
        <f t="shared" si="0"/>
        <v>0</v>
      </c>
      <c r="H45" s="207"/>
      <c r="I45" s="207"/>
    </row>
    <row r="46" spans="1:9" s="6" customFormat="1" ht="28.5" customHeight="1" thickBot="1" x14ac:dyDescent="0.3">
      <c r="A46" s="191" t="s">
        <v>384</v>
      </c>
      <c r="B46" s="216" t="s">
        <v>52</v>
      </c>
      <c r="C46" s="99" t="s">
        <v>386</v>
      </c>
      <c r="D46" s="126" t="s">
        <v>121</v>
      </c>
      <c r="E46" s="217">
        <v>15</v>
      </c>
      <c r="F46" s="218"/>
      <c r="G46" s="219">
        <f t="shared" si="0"/>
        <v>0</v>
      </c>
      <c r="H46" s="207"/>
      <c r="I46" s="207"/>
    </row>
    <row r="47" spans="1:9" s="6" customFormat="1" ht="28.5" customHeight="1" thickBot="1" x14ac:dyDescent="0.3">
      <c r="A47" s="199" t="s">
        <v>384</v>
      </c>
      <c r="B47" s="200" t="s">
        <v>53</v>
      </c>
      <c r="C47" s="161" t="s">
        <v>387</v>
      </c>
      <c r="D47" s="211" t="s">
        <v>120</v>
      </c>
      <c r="E47" s="212">
        <v>10</v>
      </c>
      <c r="F47" s="225"/>
      <c r="G47" s="202">
        <f t="shared" si="0"/>
        <v>0</v>
      </c>
      <c r="H47" s="203" t="s">
        <v>231</v>
      </c>
      <c r="I47" s="204">
        <f>ROUND(SUM(G45:G47),2)</f>
        <v>0</v>
      </c>
    </row>
    <row r="48" spans="1:9" ht="44.25" customHeight="1" thickBot="1" x14ac:dyDescent="0.3">
      <c r="A48" s="226"/>
      <c r="B48" s="227"/>
      <c r="C48" s="226"/>
      <c r="D48" s="227"/>
      <c r="E48" s="227"/>
      <c r="F48" s="228" t="s">
        <v>388</v>
      </c>
      <c r="G48" s="237">
        <f>SUM(G5:G47)</f>
        <v>0</v>
      </c>
      <c r="H48" s="196"/>
      <c r="I48" s="229"/>
    </row>
    <row r="49" spans="1:7" ht="20.25" customHeight="1" x14ac:dyDescent="0.25">
      <c r="A49" s="31"/>
      <c r="B49" s="30"/>
      <c r="C49" s="30"/>
      <c r="D49" s="30"/>
      <c r="E49" s="146"/>
      <c r="F49" s="30"/>
      <c r="G49" s="29"/>
    </row>
    <row r="50" spans="1:7" x14ac:dyDescent="0.25">
      <c r="A50" s="142"/>
      <c r="B50" s="143"/>
      <c r="C50" s="142"/>
      <c r="D50" s="143"/>
      <c r="E50" s="143"/>
      <c r="F50" s="147"/>
      <c r="G50" s="29"/>
    </row>
    <row r="51" spans="1:7" x14ac:dyDescent="0.25">
      <c r="A51" s="142"/>
      <c r="B51" s="143"/>
      <c r="C51" s="142"/>
      <c r="D51" s="143"/>
      <c r="E51" s="143"/>
      <c r="F51" s="147"/>
      <c r="G51" s="29"/>
    </row>
    <row r="52" spans="1:7" x14ac:dyDescent="0.25">
      <c r="F52" s="45"/>
    </row>
    <row r="53" spans="1:7" x14ac:dyDescent="0.25">
      <c r="A53" s="148"/>
      <c r="B53" s="149"/>
      <c r="C53" s="148"/>
      <c r="D53" s="149"/>
      <c r="E53" s="149"/>
      <c r="F53" s="150"/>
      <c r="G53" s="149"/>
    </row>
    <row r="54" spans="1:7" ht="26.25" customHeight="1" x14ac:dyDescent="0.25">
      <c r="A54" s="151"/>
      <c r="B54" s="151"/>
      <c r="C54" s="151"/>
      <c r="D54" s="151"/>
      <c r="E54" s="151"/>
      <c r="F54" s="152"/>
      <c r="G54" s="151"/>
    </row>
  </sheetData>
  <sheetProtection algorithmName="SHA-512" hashValue="M+7YAvl0qatLzMjXnwRMUtx+fZshOz/IIuk6O5cyaY+ma0HJsF9hr9aQlPz66tmEDhxhWFWooC/aGV93FeB2Ww==" saltValue="72WNeiE5NWW/LnD+3c1hMw==" spinCount="100000" sheet="1" objects="1" scenarios="1"/>
  <mergeCells count="2">
    <mergeCell ref="A1:G1"/>
    <mergeCell ref="A3:G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82E7E-ED0D-4212-A948-92D6787FDF6D}">
  <dimension ref="A1:C17"/>
  <sheetViews>
    <sheetView zoomScaleNormal="100" workbookViewId="0">
      <selection activeCell="B6" sqref="B6"/>
    </sheetView>
  </sheetViews>
  <sheetFormatPr defaultRowHeight="15" x14ac:dyDescent="0.25"/>
  <cols>
    <col min="1" max="1" width="12.5703125" customWidth="1"/>
    <col min="2" max="2" width="64.28515625" customWidth="1"/>
    <col min="3" max="3" width="17.85546875" customWidth="1"/>
  </cols>
  <sheetData>
    <row r="1" spans="1:3" ht="29.25" customHeight="1" x14ac:dyDescent="0.25">
      <c r="A1" s="280" t="s">
        <v>0</v>
      </c>
      <c r="B1" s="281"/>
      <c r="C1" s="282"/>
    </row>
    <row r="2" spans="1:3" x14ac:dyDescent="0.25">
      <c r="A2" s="283" t="s">
        <v>389</v>
      </c>
      <c r="B2" s="284"/>
      <c r="C2" s="285"/>
    </row>
    <row r="3" spans="1:3" ht="44.25" customHeight="1" x14ac:dyDescent="0.25">
      <c r="A3" s="239" t="s">
        <v>390</v>
      </c>
      <c r="B3" s="239" t="s">
        <v>391</v>
      </c>
      <c r="C3" s="239" t="s">
        <v>392</v>
      </c>
    </row>
    <row r="4" spans="1:3" ht="28.5" customHeight="1" x14ac:dyDescent="0.25">
      <c r="A4" s="240">
        <v>1</v>
      </c>
      <c r="B4" s="243" t="s">
        <v>393</v>
      </c>
      <c r="C4" s="242">
        <f>DKŽ_1_etapas!G55</f>
        <v>-224</v>
      </c>
    </row>
    <row r="5" spans="1:3" ht="28.5" customHeight="1" x14ac:dyDescent="0.25">
      <c r="A5" s="240">
        <v>2</v>
      </c>
      <c r="B5" s="243" t="s">
        <v>394</v>
      </c>
      <c r="C5" s="242">
        <f>DKŽ_2_etapas!G55</f>
        <v>-2172.8000000000002</v>
      </c>
    </row>
    <row r="6" spans="1:3" ht="28.5" customHeight="1" x14ac:dyDescent="0.25">
      <c r="A6" s="240">
        <v>3</v>
      </c>
      <c r="B6" s="243" t="s">
        <v>395</v>
      </c>
      <c r="C6" s="242">
        <f>DKŽ_3_etapas!G43</f>
        <v>-136.63999999999999</v>
      </c>
    </row>
    <row r="7" spans="1:3" ht="28.5" customHeight="1" x14ac:dyDescent="0.25">
      <c r="A7" s="240">
        <v>4</v>
      </c>
      <c r="B7" s="243" t="s">
        <v>396</v>
      </c>
      <c r="C7" s="242">
        <f>'SK-03.01'!G58</f>
        <v>-30</v>
      </c>
    </row>
    <row r="8" spans="1:3" ht="28.5" customHeight="1" x14ac:dyDescent="0.25">
      <c r="A8" s="240">
        <v>5</v>
      </c>
      <c r="B8" s="243" t="s">
        <v>397</v>
      </c>
      <c r="C8" s="242">
        <f>'SK-03.02'!G24</f>
        <v>0</v>
      </c>
    </row>
    <row r="9" spans="1:3" ht="28.5" customHeight="1" x14ac:dyDescent="0.25">
      <c r="A9" s="240">
        <v>6</v>
      </c>
      <c r="B9" s="243" t="s">
        <v>398</v>
      </c>
      <c r="C9" s="242">
        <f>VN_04!G23</f>
        <v>0</v>
      </c>
    </row>
    <row r="10" spans="1:3" ht="28.5" customHeight="1" x14ac:dyDescent="0.25">
      <c r="A10" s="240">
        <v>7</v>
      </c>
      <c r="B10" s="243" t="s">
        <v>399</v>
      </c>
      <c r="C10" s="242">
        <f>'E-05'!G37</f>
        <v>0</v>
      </c>
    </row>
    <row r="11" spans="1:3" ht="28.5" customHeight="1" x14ac:dyDescent="0.25">
      <c r="A11" s="240">
        <v>8</v>
      </c>
      <c r="B11" s="243" t="s">
        <v>400</v>
      </c>
      <c r="C11" s="242">
        <f>'A-07'!G48</f>
        <v>0</v>
      </c>
    </row>
    <row r="12" spans="1:3" ht="38.25" x14ac:dyDescent="0.25">
      <c r="A12" s="239" t="s">
        <v>401</v>
      </c>
      <c r="B12" s="241" t="s">
        <v>402</v>
      </c>
      <c r="C12" s="244">
        <f>SUM(C4:C11)</f>
        <v>-2563.44</v>
      </c>
    </row>
    <row r="14" spans="1:3" x14ac:dyDescent="0.25">
      <c r="C14" s="253" t="s">
        <v>403</v>
      </c>
    </row>
    <row r="15" spans="1:3" ht="269.25" customHeight="1" x14ac:dyDescent="0.25">
      <c r="A15" s="286" t="s">
        <v>404</v>
      </c>
      <c r="B15" s="287"/>
      <c r="C15" s="287"/>
    </row>
    <row r="16" spans="1:3" ht="131.25" customHeight="1" x14ac:dyDescent="0.25">
      <c r="A16" s="286" t="s">
        <v>405</v>
      </c>
      <c r="B16" s="287"/>
      <c r="C16" s="287"/>
    </row>
    <row r="17" spans="1:3" ht="60.75" customHeight="1" x14ac:dyDescent="0.25">
      <c r="A17" s="286" t="s">
        <v>406</v>
      </c>
      <c r="B17" s="287"/>
      <c r="C17" s="287"/>
    </row>
  </sheetData>
  <sheetProtection algorithmName="SHA-512" hashValue="NDTHCYkyKR1fmmNNCeSPp6JJuAV4Q3PVPyTqtiajCUAwCtpNjVqHKnTPdhtxkKHb14IbNkczuYcZGWw6Y59CnQ==" saltValue="wXlyHYYefBuA65/yIXsLIw==" spinCount="100000" sheet="1" objects="1" scenarios="1"/>
  <mergeCells count="5">
    <mergeCell ref="A1:C1"/>
    <mergeCell ref="A2:C2"/>
    <mergeCell ref="A15:C15"/>
    <mergeCell ref="A16:C16"/>
    <mergeCell ref="A17:C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9</vt:i4>
      </vt:variant>
      <vt:variant>
        <vt:lpstr>Įvardytieji diapazonai</vt:lpstr>
      </vt:variant>
      <vt:variant>
        <vt:i4>1</vt:i4>
      </vt:variant>
    </vt:vector>
  </HeadingPairs>
  <TitlesOfParts>
    <vt:vector size="10" baseType="lpstr">
      <vt:lpstr>DKŽ_1_etapas</vt:lpstr>
      <vt:lpstr>DKŽ_2_etapas</vt:lpstr>
      <vt:lpstr>DKŽ_3_etapas</vt:lpstr>
      <vt:lpstr>SK-03.01</vt:lpstr>
      <vt:lpstr>SK-03.02</vt:lpstr>
      <vt:lpstr>VN_04</vt:lpstr>
      <vt:lpstr>E-05</vt:lpstr>
      <vt:lpstr>A-07</vt:lpstr>
      <vt:lpstr>Santrauka</vt:lpstr>
      <vt:lpstr>VN_04!_Hlk153875420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Autorius</cp:lastModifiedBy>
  <cp:revision/>
  <dcterms:created xsi:type="dcterms:W3CDTF">2020-10-05T14:48:34Z</dcterms:created>
  <dcterms:modified xsi:type="dcterms:W3CDTF">2025-01-17T07:32:32Z</dcterms:modified>
  <cp:category/>
  <cp:contentStatus/>
</cp:coreProperties>
</file>